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130"/>
  </bookViews>
  <sheets>
    <sheet name="Приложение 3" sheetId="2" r:id="rId1"/>
  </sheets>
  <definedNames>
    <definedName name="_xlnm._FilterDatabase" localSheetId="0" hidden="1">'Приложение 3'!$A$12:$HW$211</definedName>
  </definedNames>
  <calcPr calcId="124519"/>
</workbook>
</file>

<file path=xl/calcChain.xml><?xml version="1.0" encoding="utf-8"?>
<calcChain xmlns="http://schemas.openxmlformats.org/spreadsheetml/2006/main">
  <c r="H199" i="2"/>
  <c r="I199"/>
  <c r="G199"/>
  <c r="H206"/>
  <c r="I206"/>
  <c r="G206"/>
  <c r="H202"/>
  <c r="I202"/>
  <c r="G202"/>
  <c r="H200"/>
  <c r="I200"/>
  <c r="G200"/>
  <c r="G182"/>
  <c r="H56"/>
  <c r="I56"/>
  <c r="G56"/>
  <c r="H182" l="1"/>
  <c r="H181" s="1"/>
  <c r="I182"/>
  <c r="I181" s="1"/>
  <c r="G181"/>
  <c r="G151" l="1"/>
  <c r="G150" s="1"/>
  <c r="H166" l="1"/>
  <c r="I166"/>
  <c r="G166"/>
  <c r="G77"/>
  <c r="H46"/>
  <c r="I46"/>
  <c r="G46"/>
  <c r="H113"/>
  <c r="G194" l="1"/>
  <c r="G193" s="1"/>
  <c r="H87"/>
  <c r="I87"/>
  <c r="G87"/>
  <c r="H163" l="1"/>
  <c r="I163"/>
  <c r="G163"/>
  <c r="G34"/>
  <c r="H179" l="1"/>
  <c r="I179"/>
  <c r="G179"/>
  <c r="G174" l="1"/>
  <c r="G173" s="1"/>
  <c r="H197"/>
  <c r="H196" s="1"/>
  <c r="I197"/>
  <c r="I196" s="1"/>
  <c r="G197"/>
  <c r="G196" s="1"/>
  <c r="G171"/>
  <c r="G170" s="1"/>
  <c r="H157"/>
  <c r="H156" s="1"/>
  <c r="I157"/>
  <c r="I156" s="1"/>
  <c r="G157"/>
  <c r="G156" s="1"/>
  <c r="H23" l="1"/>
  <c r="H22" s="1"/>
  <c r="I23"/>
  <c r="I22" s="1"/>
  <c r="G23"/>
  <c r="G22" s="1"/>
  <c r="H191"/>
  <c r="H190" s="1"/>
  <c r="I191"/>
  <c r="I190" s="1"/>
  <c r="G191"/>
  <c r="G190" s="1"/>
  <c r="H17"/>
  <c r="H16" s="1"/>
  <c r="I17"/>
  <c r="I16" s="1"/>
  <c r="G17"/>
  <c r="G16" s="1"/>
  <c r="H154"/>
  <c r="H153" s="1"/>
  <c r="I154"/>
  <c r="I153" s="1"/>
  <c r="G154"/>
  <c r="G153" s="1"/>
  <c r="H168" l="1"/>
  <c r="H162" s="1"/>
  <c r="I168"/>
  <c r="I162" s="1"/>
  <c r="G168"/>
  <c r="G162" s="1"/>
  <c r="H20" l="1"/>
  <c r="H19" s="1"/>
  <c r="I20"/>
  <c r="I19" s="1"/>
  <c r="G20"/>
  <c r="G19" s="1"/>
  <c r="G93" l="1"/>
  <c r="H93"/>
  <c r="I93"/>
  <c r="G80"/>
  <c r="G79" s="1"/>
  <c r="H80"/>
  <c r="H79" s="1"/>
  <c r="I80"/>
  <c r="I79" s="1"/>
  <c r="G95" l="1"/>
  <c r="H51"/>
  <c r="I51"/>
  <c r="G51"/>
  <c r="G109" l="1"/>
  <c r="H85"/>
  <c r="I85"/>
  <c r="G85"/>
  <c r="I14"/>
  <c r="I13" s="1"/>
  <c r="H14"/>
  <c r="H13" s="1"/>
  <c r="G14"/>
  <c r="G13" s="1"/>
  <c r="G132" l="1"/>
  <c r="G32" l="1"/>
  <c r="H32" l="1"/>
  <c r="I32"/>
  <c r="H91" l="1"/>
  <c r="I91"/>
  <c r="H72"/>
  <c r="H71" s="1"/>
  <c r="I72"/>
  <c r="I71" s="1"/>
  <c r="H34"/>
  <c r="I34"/>
  <c r="H132"/>
  <c r="I132"/>
  <c r="H209" l="1"/>
  <c r="H208" s="1"/>
  <c r="I209"/>
  <c r="I208" s="1"/>
  <c r="G209"/>
  <c r="G208" s="1"/>
  <c r="H177"/>
  <c r="H176" s="1"/>
  <c r="I177"/>
  <c r="I176" s="1"/>
  <c r="G177"/>
  <c r="G176" s="1"/>
  <c r="H148"/>
  <c r="H147" s="1"/>
  <c r="I148"/>
  <c r="I147" s="1"/>
  <c r="G148"/>
  <c r="G147" s="1"/>
  <c r="H145"/>
  <c r="I145"/>
  <c r="G145"/>
  <c r="H143"/>
  <c r="I143"/>
  <c r="G143"/>
  <c r="H140"/>
  <c r="H139" s="1"/>
  <c r="I140"/>
  <c r="I139" s="1"/>
  <c r="G140"/>
  <c r="G139" s="1"/>
  <c r="H137"/>
  <c r="H136" s="1"/>
  <c r="I137"/>
  <c r="I136" s="1"/>
  <c r="G137"/>
  <c r="G136" s="1"/>
  <c r="H134"/>
  <c r="H131" s="1"/>
  <c r="I134"/>
  <c r="I131" s="1"/>
  <c r="G134"/>
  <c r="G131" s="1"/>
  <c r="H129"/>
  <c r="I129"/>
  <c r="H125"/>
  <c r="I125"/>
  <c r="H127"/>
  <c r="H124" s="1"/>
  <c r="I127"/>
  <c r="I124" s="1"/>
  <c r="H122"/>
  <c r="H121" s="1"/>
  <c r="I122"/>
  <c r="I121" s="1"/>
  <c r="H119"/>
  <c r="H118" s="1"/>
  <c r="I119"/>
  <c r="I118" s="1"/>
  <c r="H116"/>
  <c r="H115" s="1"/>
  <c r="I116"/>
  <c r="I115" s="1"/>
  <c r="H111"/>
  <c r="I111"/>
  <c r="H109"/>
  <c r="H108" s="1"/>
  <c r="I109"/>
  <c r="I108" s="1"/>
  <c r="H106"/>
  <c r="H105" s="1"/>
  <c r="I106"/>
  <c r="I105" s="1"/>
  <c r="H103"/>
  <c r="H102" s="1"/>
  <c r="I103"/>
  <c r="I102" s="1"/>
  <c r="H100"/>
  <c r="I100"/>
  <c r="H98"/>
  <c r="H97" s="1"/>
  <c r="I98"/>
  <c r="I97" s="1"/>
  <c r="H95"/>
  <c r="I95"/>
  <c r="H83"/>
  <c r="H82" s="1"/>
  <c r="I83"/>
  <c r="I82" s="1"/>
  <c r="H77"/>
  <c r="I77"/>
  <c r="H75"/>
  <c r="I75"/>
  <c r="I74" s="1"/>
  <c r="H69"/>
  <c r="H68" s="1"/>
  <c r="I69"/>
  <c r="I68" s="1"/>
  <c r="H66"/>
  <c r="H65" s="1"/>
  <c r="I66"/>
  <c r="I65" s="1"/>
  <c r="H63"/>
  <c r="H62" s="1"/>
  <c r="I63"/>
  <c r="I62" s="1"/>
  <c r="H60"/>
  <c r="H59" s="1"/>
  <c r="I60"/>
  <c r="I59" s="1"/>
  <c r="H54"/>
  <c r="H53" s="1"/>
  <c r="I54"/>
  <c r="I53" s="1"/>
  <c r="H49"/>
  <c r="H48" s="1"/>
  <c r="I49"/>
  <c r="I48" s="1"/>
  <c r="H44"/>
  <c r="H43" s="1"/>
  <c r="I44"/>
  <c r="I43" s="1"/>
  <c r="H41"/>
  <c r="H40" s="1"/>
  <c r="I41"/>
  <c r="I40" s="1"/>
  <c r="H38"/>
  <c r="H37" s="1"/>
  <c r="I38"/>
  <c r="I37" s="1"/>
  <c r="H31"/>
  <c r="I31"/>
  <c r="H29"/>
  <c r="H28" s="1"/>
  <c r="I29"/>
  <c r="I28" s="1"/>
  <c r="H26"/>
  <c r="H25" s="1"/>
  <c r="I26"/>
  <c r="I25" s="1"/>
  <c r="H160"/>
  <c r="H159" s="1"/>
  <c r="I160"/>
  <c r="I159" s="1"/>
  <c r="H188"/>
  <c r="H187" s="1"/>
  <c r="I188"/>
  <c r="I187" s="1"/>
  <c r="H185"/>
  <c r="H184" s="1"/>
  <c r="I185"/>
  <c r="I184" s="1"/>
  <c r="G129"/>
  <c r="G125"/>
  <c r="G127"/>
  <c r="G122"/>
  <c r="G121" s="1"/>
  <c r="G119"/>
  <c r="G118" s="1"/>
  <c r="G116"/>
  <c r="G115" s="1"/>
  <c r="G111"/>
  <c r="G108" s="1"/>
  <c r="G106"/>
  <c r="G105" s="1"/>
  <c r="G103"/>
  <c r="G102" s="1"/>
  <c r="G100"/>
  <c r="G98"/>
  <c r="G91"/>
  <c r="G83"/>
  <c r="G82" s="1"/>
  <c r="G75"/>
  <c r="G72"/>
  <c r="G71" s="1"/>
  <c r="G69"/>
  <c r="G68" s="1"/>
  <c r="G66"/>
  <c r="G65" s="1"/>
  <c r="G63"/>
  <c r="G62" s="1"/>
  <c r="G60"/>
  <c r="G59" s="1"/>
  <c r="G54"/>
  <c r="G53" s="1"/>
  <c r="G49"/>
  <c r="G48" s="1"/>
  <c r="G44"/>
  <c r="G43" s="1"/>
  <c r="G41"/>
  <c r="G40" s="1"/>
  <c r="G38"/>
  <c r="G37" s="1"/>
  <c r="G31"/>
  <c r="G29"/>
  <c r="G28" s="1"/>
  <c r="G26"/>
  <c r="G25" s="1"/>
  <c r="G160"/>
  <c r="G159" s="1"/>
  <c r="G188"/>
  <c r="G187" s="1"/>
  <c r="G185"/>
  <c r="G184" s="1"/>
  <c r="G142" l="1"/>
  <c r="H74"/>
  <c r="G124"/>
  <c r="H90"/>
  <c r="I90"/>
  <c r="I211" s="1"/>
  <c r="H142"/>
  <c r="I142"/>
  <c r="G97"/>
  <c r="G74"/>
  <c r="H211" l="1"/>
  <c r="G90"/>
  <c r="G211" s="1"/>
</calcChain>
</file>

<file path=xl/sharedStrings.xml><?xml version="1.0" encoding="utf-8"?>
<sst xmlns="http://schemas.openxmlformats.org/spreadsheetml/2006/main" count="578" uniqueCount="153">
  <si>
    <t>Итого расходов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</si>
  <si>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</si>
  <si>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</si>
  <si>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</si>
  <si>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</si>
  <si>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</si>
  <si>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</si>
  <si>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</si>
  <si>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</si>
  <si>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98.0.00.27370</t>
  </si>
  <si>
    <t>Мероприятия в сфере культуры, кинематографии, средств массовой информации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</si>
  <si>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</si>
  <si>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</si>
  <si>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</si>
  <si>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</si>
  <si>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</si>
  <si>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98.0.00.27330</t>
  </si>
  <si>
    <t>98.0.00.27170</t>
  </si>
  <si>
    <t>Проведение мероприятий для детей и молодежи</t>
  </si>
  <si>
    <t>98.0.00.27100</t>
  </si>
  <si>
    <t>Расходы на переподготовку и повышение квалификации кадров</t>
  </si>
  <si>
    <t>98.0.00.25180</t>
  </si>
  <si>
    <t>Прочие мероприятия по благоустройству городских округов и поселений</t>
  </si>
  <si>
    <t>98.0.00.25170</t>
  </si>
  <si>
    <t>Организация и содержание мест захоронения</t>
  </si>
  <si>
    <t>98.0.00.25160</t>
  </si>
  <si>
    <t>Озеленение</t>
  </si>
  <si>
    <t>98.0.00.25150</t>
  </si>
  <si>
    <t>Уличное освещение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</si>
  <si>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</si>
  <si>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</si>
  <si>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</si>
  <si>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Бюджетные инвестиции</t>
  </si>
  <si>
    <t>Капитальные вложения в объекты государственной (муниципальной) собственности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</si>
  <si>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</si>
  <si>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</si>
  <si>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</si>
  <si>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</si>
  <si>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</si>
  <si>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</si>
  <si>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98.0.00.23100</t>
  </si>
  <si>
    <t>Мероприятия по предупреждению терроризма и экстремизма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</si>
  <si>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</si>
  <si>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</si>
  <si>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98.0.00.23160</t>
  </si>
  <si>
    <t>98.0.00.23090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</si>
  <si>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</si>
  <si>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</si>
  <si>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</si>
  <si>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98.0.00.22230</t>
  </si>
  <si>
    <t>Мероприятия по землеустройству и землепользованию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</si>
  <si>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</si>
  <si>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</si>
  <si>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98.0.00.22110</t>
  </si>
  <si>
    <t>Резервные средства</t>
  </si>
  <si>
    <t>Резервные фонды местных администраций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</si>
  <si>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</si>
  <si>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</si>
  <si>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</si>
  <si>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</si>
  <si>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98.0.00.21140</t>
  </si>
  <si>
    <t>Расходы на обеспечение функций муниципальных органов</t>
  </si>
  <si>
    <t>98.0.00.21040</t>
  </si>
  <si>
    <t>Расходы на выплаты по оплате труда работников муниципальных органов</t>
  </si>
  <si>
    <t>98.0.00.21020</t>
  </si>
  <si>
    <t>Глава муниципального образования</t>
  </si>
  <si>
    <t>Сумма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</si>
  <si>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</si>
  <si>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</si>
  <si>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</si>
  <si>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</si>
  <si>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</si>
  <si>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98.0.00.70760</t>
  </si>
  <si>
    <t>98.0.F2.55551</t>
  </si>
  <si>
    <t>98.0.F2.55552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</si>
  <si>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</si>
  <si>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</si>
  <si>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</si>
  <si>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</si>
  <si>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</si>
  <si>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</si>
  <si>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</si>
  <si>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</si>
  <si>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</si>
  <si>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</si>
  <si>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</si>
  <si>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</si>
  <si>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</si>
  <si>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</si>
  <si>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</si>
  <si>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</si>
  <si>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</si>
  <si>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</si>
  <si>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Мероприятия по обеспечению первичных мер пожарной безопасности в границах поселений</t>
  </si>
  <si>
    <t>Закупка товаров, работ и услуг для обеспечения  государственных (муниципальных) нужд</t>
  </si>
  <si>
    <t>2023 год</t>
  </si>
  <si>
    <t>98.0.00.22330</t>
  </si>
  <si>
    <t>Реализация государственных функций, связанных с общегосударственным управлением</t>
  </si>
  <si>
    <t>, услуг</t>
  </si>
  <si>
    <t xml:space="preserve"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 </t>
  </si>
  <si>
    <t>Благоустройство общественных пространств</t>
  </si>
  <si>
    <t>Мероприятия по переселению граждан из аварийного жилищного фонда.</t>
  </si>
  <si>
    <t>Решение вопросов в сфере административных правонарушений</t>
  </si>
  <si>
    <t>Обеспечение реализации мероприятий в сфере культуры на территории поселения</t>
  </si>
  <si>
    <t>Устоичивое функционирование автомобильных дорог местного значения и искуственных сооружений на них, а так же улично-дорожной сети.</t>
  </si>
  <si>
    <t>98.0.00.04060</t>
  </si>
  <si>
    <t xml:space="preserve">Мероприятия по организации транспортного обслуживания населения </t>
  </si>
  <si>
    <t>98.0.00.24170</t>
  </si>
  <si>
    <t>Мероприятия по обеспечению безопасности людей на водных объектах, охране их жизни и здоровья</t>
  </si>
  <si>
    <t>98.0.00.03100</t>
  </si>
  <si>
    <t xml:space="preserve">Благоустройство дворовых территорий многоквартирных домов </t>
  </si>
  <si>
    <t>2024 год</t>
  </si>
  <si>
    <t>Распределение бюджетных ассигнований бюджета рабочего поселка Краснозерское Краснозерского района Новосибирской области по целевым статьям (муниципальным программам и непрограммным направлениям деятельности,группам (группам и подгруппам) видов расходов классификации расходов бюджета  на 2022 год и плановый период 2023 и 2024 годов</t>
  </si>
  <si>
    <t>КЦСР</t>
  </si>
  <si>
    <t>КВР</t>
  </si>
  <si>
    <t>98.0.00.70500</t>
  </si>
  <si>
    <t>Доплаты к пенсиям муниципальных служащих</t>
  </si>
  <si>
    <t>Обеспечение сбалансированности местных бюджетов</t>
  </si>
  <si>
    <t>98.0.00.70510</t>
  </si>
  <si>
    <t>Мероприятия по защите населенияот подтопления и затопления</t>
  </si>
  <si>
    <t>т  24.12.2021 г  № 144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</si>
  <si>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</si>
  <si>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98.0.00.70240</t>
  </si>
  <si>
    <t xml:space="preserve">04 </t>
  </si>
  <si>
    <t>к решению Совета депутатов рабочего поселка Краснозерское Краснозерского района Новосибирской области от 24.12.2021г. №144</t>
  </si>
  <si>
    <t>Приложение 2</t>
  </si>
  <si>
    <t>Отдельные мероприятия в области охраны и мониторинга водных биоресурсов</t>
  </si>
  <si>
    <t>98.0.00.04050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</si>
  <si>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</si>
  <si>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98.0.00.S0240</t>
  </si>
  <si>
    <t>Расходы за счет средств резервного фонда Правительства Новосибирской области</t>
  </si>
  <si>
    <t>98.0.00.20540</t>
  </si>
  <si>
    <t>Организация функционирования систем тепло-, водоснабжения населения и водоотведения</t>
  </si>
  <si>
    <t>98.0.00.70490</t>
  </si>
  <si>
    <t>Организация бесперебойной работы объектов тепло-, водоснабжения и водоотведения</t>
  </si>
  <si>
    <t>98.0.00.70600</t>
  </si>
  <si>
    <t>Строительство объектов инженерной инфраструктуры и обустройство общественных пространств вновь создаваемых жилых микрорайонов в сельской местности</t>
  </si>
  <si>
    <t>98.0.00.L5764</t>
  </si>
  <si>
    <t>Малобюджетное строительство, реконструкция, ремонт спортивных сооружений, обеспечение оборудованием и инвентарем сортивных объектов</t>
  </si>
  <si>
    <t>98.0.00.70740</t>
  </si>
  <si>
    <t>Софинансирование реализации государственных и муниципальных программ</t>
  </si>
  <si>
    <t>98.0.00.S0290</t>
  </si>
  <si>
    <t>Исполнение судебных актов</t>
  </si>
  <si>
    <t>Проведение ремонтно-реставрационных и благоустроительных работ на воинских захоронениях</t>
  </si>
  <si>
    <t>98.0.00.L2991</t>
  </si>
  <si>
    <t>Мероприятия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 области" на 2022 год</t>
  </si>
  <si>
    <t>98.0.00.70370</t>
  </si>
  <si>
    <t>Формирование расходов на подготовку градостроительной деятельности и (или) внесение изменений в нее</t>
  </si>
  <si>
    <t>98.0.00.71200</t>
  </si>
  <si>
    <t>12</t>
  </si>
  <si>
    <t>98.0.00.22331</t>
  </si>
  <si>
    <t>к решению Совета депутатов рабочего поселка Краснозерское Краснозерского района Новосибирской области от 19.08.2022г. №208</t>
  </si>
  <si>
    <t>Приложение 3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</si>
</sst>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;[Red]\-000;&quot;&quot;"/>
    <numFmt numFmtId="166" formatCode="00;[Red]\-00;&quot;&quot;"/>
    <numFmt numFmtId="167" formatCode="0.0"/>
    <numFmt numFmtId="168" formatCode="#,##0.0_ ;[Red]\-#,##0.0\ "/>
    <numFmt numFmtId="169" formatCode="000.0;[Red]\-000.0;&quot;&quot;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1" fillId="0" borderId="6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1" fillId="0" borderId="2" xfId="1" applyBorder="1"/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3" fillId="0" borderId="8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3" xfId="2" applyNumberFormat="1" applyFont="1" applyFill="1" applyBorder="1" applyAlignment="1" applyProtection="1">
      <alignment horizontal="left" vertical="center" wrapText="1"/>
      <protection hidden="1"/>
    </xf>
    <xf numFmtId="0" fontId="5" fillId="0" borderId="2" xfId="2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49" fontId="3" fillId="0" borderId="8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6" fillId="0" borderId="6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left" vertical="top" wrapText="1"/>
      <protection hidden="1"/>
    </xf>
    <xf numFmtId="49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2" applyNumberFormat="1" applyFont="1" applyFill="1" applyBorder="1" applyAlignment="1" applyProtection="1">
      <alignment horizontal="center" vertical="center"/>
      <protection hidden="1"/>
    </xf>
    <xf numFmtId="0" fontId="3" fillId="0" borderId="2" xfId="2" applyNumberFormat="1" applyFont="1" applyFill="1" applyBorder="1" applyAlignment="1" applyProtection="1">
      <alignment horizontal="center" vertical="center"/>
      <protection hidden="1"/>
    </xf>
    <xf numFmtId="49" fontId="3" fillId="0" borderId="2" xfId="1" applyNumberFormat="1" applyFont="1" applyBorder="1"/>
    <xf numFmtId="0" fontId="3" fillId="0" borderId="2" xfId="1" applyNumberFormat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3" fillId="0" borderId="2" xfId="1" applyFont="1" applyBorder="1"/>
    <xf numFmtId="49" fontId="3" fillId="0" borderId="2" xfId="1" applyNumberFormat="1" applyFont="1" applyBorder="1" applyProtection="1">
      <protection hidden="1"/>
    </xf>
    <xf numFmtId="49" fontId="3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Border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Font="1" applyBorder="1" applyAlignment="1">
      <alignment horizontal="center"/>
    </xf>
    <xf numFmtId="167" fontId="3" fillId="0" borderId="9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Border="1" applyAlignment="1" applyProtection="1">
      <alignment horizontal="center"/>
      <protection hidden="1"/>
    </xf>
    <xf numFmtId="168" fontId="2" fillId="0" borderId="2" xfId="1" applyNumberFormat="1" applyFont="1" applyBorder="1" applyAlignment="1">
      <alignment horizontal="center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9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166" fontId="7" fillId="0" borderId="2" xfId="1" applyNumberFormat="1" applyFont="1" applyFill="1" applyBorder="1" applyAlignment="1" applyProtection="1">
      <alignment horizontal="center" vertical="center"/>
      <protection hidden="1"/>
    </xf>
    <xf numFmtId="165" fontId="7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49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49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left" vertical="top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left" vertical="top" wrapText="1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9" fillId="0" borderId="0" xfId="1" applyFont="1"/>
    <xf numFmtId="0" fontId="9" fillId="0" borderId="0" xfId="1" applyFont="1" applyAlignment="1">
      <alignment horizontal="left" vertical="top"/>
    </xf>
    <xf numFmtId="0" fontId="10" fillId="0" borderId="0" xfId="1" applyNumberFormat="1" applyFont="1" applyFill="1" applyAlignment="1" applyProtection="1">
      <alignment vertical="top" wrapText="1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8" xfId="2" applyNumberFormat="1" applyFont="1" applyFill="1" applyBorder="1" applyAlignment="1" applyProtection="1">
      <alignment horizontal="left" vertical="top" wrapText="1"/>
      <protection hidden="1"/>
    </xf>
    <xf numFmtId="0" fontId="3" fillId="0" borderId="3" xfId="2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0" fontId="3" fillId="0" borderId="2" xfId="1" applyFont="1" applyFill="1" applyBorder="1"/>
    <xf numFmtId="167" fontId="3" fillId="0" borderId="2" xfId="1" applyNumberFormat="1" applyFont="1" applyFill="1" applyBorder="1" applyAlignment="1">
      <alignment horizontal="center"/>
    </xf>
    <xf numFmtId="164" fontId="7" fillId="0" borderId="2" xfId="2" applyNumberFormat="1" applyFont="1" applyFill="1" applyBorder="1" applyAlignment="1" applyProtection="1">
      <alignment horizontal="center"/>
      <protection hidden="1"/>
    </xf>
    <xf numFmtId="164" fontId="3" fillId="0" borderId="2" xfId="2" applyNumberFormat="1" applyFont="1" applyFill="1" applyBorder="1" applyAlignment="1" applyProtection="1">
      <alignment horizontal="center"/>
      <protection hidden="1"/>
    </xf>
    <xf numFmtId="0" fontId="3" fillId="0" borderId="2" xfId="1" applyFont="1" applyFill="1" applyBorder="1" applyAlignment="1">
      <alignment horizontal="center"/>
    </xf>
    <xf numFmtId="167" fontId="3" fillId="0" borderId="9" xfId="1" applyNumberFormat="1" applyFont="1" applyFill="1" applyBorder="1" applyAlignment="1">
      <alignment horizontal="center"/>
    </xf>
    <xf numFmtId="0" fontId="1" fillId="0" borderId="0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7" fillId="0" borderId="3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7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/>
    </xf>
    <xf numFmtId="0" fontId="11" fillId="0" borderId="0" xfId="0" applyFont="1" applyAlignment="1">
      <alignment horizontal="right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49" fontId="3" fillId="0" borderId="9" xfId="1" applyNumberFormat="1" applyFont="1" applyFill="1" applyBorder="1" applyAlignment="1" applyProtection="1">
      <alignment horizontal="center" vertical="center"/>
      <protection hidden="1"/>
    </xf>
    <xf numFmtId="49" fontId="3" fillId="0" borderId="7" xfId="1" applyNumberFormat="1" applyFont="1" applyFill="1" applyBorder="1" applyAlignment="1" applyProtection="1">
      <alignment horizontal="center" vertical="center"/>
      <protection hidden="1"/>
    </xf>
    <xf numFmtId="49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11"/>
  <sheetViews>
    <sheetView showGridLines="0" tabSelected="1" view="pageBreakPreview" zoomScaleSheetLayoutView="100" workbookViewId="0">
      <selection activeCell="F2" sqref="F2:I2"/>
    </sheetView>
  </sheetViews>
  <sheetFormatPr defaultColWidth="9.140625" defaultRowHeight="12.75" outlineLevelRow="2"/>
  <cols>
    <col min="1" max="1" width="1.5703125" style="1" customWidth="1"/>
    <col min="2" max="2" width="49.5703125" style="16" customWidth="1"/>
    <col min="3" max="3" width="19.7109375" style="1" customWidth="1"/>
    <col min="4" max="4" width="6" style="1" customWidth="1"/>
    <col min="5" max="6" width="6" style="27" customWidth="1"/>
    <col min="7" max="9" width="11.5703125" style="1" customWidth="1"/>
    <col min="10" max="231" width="9.140625" style="1" customWidth="1"/>
    <col min="232" max="16384" width="9.140625" style="1"/>
  </cols>
  <sheetData>
    <row r="1" spans="1:11" ht="15" customHeight="1">
      <c r="E1" s="14"/>
      <c r="F1" s="109" t="s">
        <v>125</v>
      </c>
      <c r="G1" s="110"/>
      <c r="H1" s="110"/>
      <c r="I1" s="110"/>
      <c r="J1" s="14"/>
      <c r="K1" s="14"/>
    </row>
    <row r="2" spans="1:11" ht="68.25" customHeight="1">
      <c r="E2" s="14"/>
      <c r="F2" s="109" t="s">
        <v>151</v>
      </c>
      <c r="G2" s="109"/>
      <c r="H2" s="109"/>
      <c r="I2" s="109"/>
      <c r="J2" s="14"/>
      <c r="K2" s="14"/>
    </row>
    <row r="3" spans="1:11" ht="15" customHeight="1">
      <c r="E3" s="14"/>
      <c r="F3" s="80"/>
      <c r="G3" s="80"/>
      <c r="H3" s="80"/>
      <c r="I3" s="80"/>
      <c r="J3" s="14"/>
      <c r="K3" s="14"/>
    </row>
    <row r="4" spans="1:11" s="81" customFormat="1" ht="15" customHeight="1">
      <c r="B4" s="82"/>
      <c r="E4" s="83"/>
      <c r="F4" s="109" t="s">
        <v>152</v>
      </c>
      <c r="G4" s="111"/>
      <c r="H4" s="111"/>
      <c r="I4" s="111"/>
      <c r="J4" s="83"/>
      <c r="K4" s="83"/>
    </row>
    <row r="5" spans="1:11" ht="68.25" customHeight="1">
      <c r="E5" s="14"/>
      <c r="F5" s="109" t="s">
        <v>124</v>
      </c>
      <c r="G5" s="109"/>
      <c r="H5" s="109"/>
      <c r="I5" s="109"/>
      <c r="J5" s="14"/>
      <c r="K5" s="14"/>
    </row>
    <row r="6" spans="1:11" ht="15.75" customHeight="1"/>
    <row r="7" spans="1:11" ht="75.75" customHeight="1">
      <c r="B7" s="112" t="s">
        <v>112</v>
      </c>
      <c r="C7" s="112"/>
      <c r="D7" s="112"/>
      <c r="E7" s="112"/>
      <c r="F7" s="112"/>
      <c r="G7" s="112"/>
      <c r="H7" s="112"/>
      <c r="I7" s="112"/>
    </row>
    <row r="8" spans="1:11" ht="8.25" customHeight="1">
      <c r="A8" s="4"/>
      <c r="B8" s="17"/>
      <c r="C8" s="4"/>
      <c r="D8" s="4"/>
      <c r="E8" s="28"/>
      <c r="F8" s="28"/>
      <c r="G8" s="4"/>
      <c r="H8" s="2"/>
    </row>
    <row r="9" spans="1:11" ht="12.75" customHeight="1">
      <c r="A9" s="3"/>
      <c r="B9" s="17"/>
      <c r="C9" s="4"/>
      <c r="D9" s="4"/>
      <c r="E9" s="28"/>
      <c r="F9" s="28"/>
      <c r="G9" s="88"/>
      <c r="H9" s="89"/>
      <c r="I9" s="13" t="s">
        <v>68</v>
      </c>
    </row>
    <row r="10" spans="1:11" ht="18.75" customHeight="1">
      <c r="A10" s="3"/>
      <c r="B10" s="119" t="s">
        <v>67</v>
      </c>
      <c r="C10" s="119" t="s">
        <v>113</v>
      </c>
      <c r="D10" s="119" t="s">
        <v>114</v>
      </c>
      <c r="E10" s="113" t="s">
        <v>75</v>
      </c>
      <c r="F10" s="113" t="s">
        <v>76</v>
      </c>
      <c r="G10" s="116" t="s">
        <v>66</v>
      </c>
      <c r="H10" s="117"/>
      <c r="I10" s="118"/>
    </row>
    <row r="11" spans="1:11" ht="409.6" hidden="1" customHeight="1">
      <c r="A11" s="3"/>
      <c r="B11" s="120"/>
      <c r="C11" s="120"/>
      <c r="D11" s="120"/>
      <c r="E11" s="114"/>
      <c r="F11" s="114"/>
      <c r="G11" s="11"/>
      <c r="H11" s="41"/>
      <c r="I11" s="90"/>
    </row>
    <row r="12" spans="1:11" ht="21.75" customHeight="1">
      <c r="A12" s="3"/>
      <c r="B12" s="121"/>
      <c r="C12" s="121"/>
      <c r="D12" s="121"/>
      <c r="E12" s="115"/>
      <c r="F12" s="115"/>
      <c r="G12" s="11" t="s">
        <v>69</v>
      </c>
      <c r="H12" s="11" t="s">
        <v>95</v>
      </c>
      <c r="I12" s="11" t="s">
        <v>111</v>
      </c>
    </row>
    <row r="13" spans="1:11" ht="57.75" customHeight="1">
      <c r="A13" s="7"/>
      <c r="B13" s="61" t="s">
        <v>108</v>
      </c>
      <c r="C13" s="71" t="s">
        <v>109</v>
      </c>
      <c r="D13" s="62"/>
      <c r="E13" s="72"/>
      <c r="F13" s="72"/>
      <c r="G13" s="92">
        <f>G14</f>
        <v>10</v>
      </c>
      <c r="H13" s="92">
        <f t="shared" ref="H13:I14" si="0">H14</f>
        <v>10</v>
      </c>
      <c r="I13" s="92">
        <f t="shared" si="0"/>
        <v>10</v>
      </c>
    </row>
    <row r="14" spans="1:11" ht="21" customHeight="1">
      <c r="A14" s="7"/>
      <c r="B14" s="30" t="s">
        <v>70</v>
      </c>
      <c r="C14" s="12" t="s">
        <v>109</v>
      </c>
      <c r="D14" s="31">
        <v>200</v>
      </c>
      <c r="E14" s="29"/>
      <c r="F14" s="29"/>
      <c r="G14" s="93">
        <f>G15</f>
        <v>10</v>
      </c>
      <c r="H14" s="93">
        <f t="shared" si="0"/>
        <v>10</v>
      </c>
      <c r="I14" s="93">
        <f t="shared" si="0"/>
        <v>10</v>
      </c>
    </row>
    <row r="15" spans="1:11" ht="21" customHeight="1">
      <c r="A15" s="7"/>
      <c r="B15" s="30" t="s">
        <v>3</v>
      </c>
      <c r="C15" s="12" t="s">
        <v>109</v>
      </c>
      <c r="D15" s="31">
        <v>240</v>
      </c>
      <c r="E15" s="29" t="s">
        <v>83</v>
      </c>
      <c r="F15" s="29" t="s">
        <v>85</v>
      </c>
      <c r="G15" s="93">
        <v>10</v>
      </c>
      <c r="H15" s="49">
        <v>10</v>
      </c>
      <c r="I15" s="91">
        <v>10</v>
      </c>
    </row>
    <row r="16" spans="1:11" ht="33.75" customHeight="1">
      <c r="A16" s="7"/>
      <c r="B16" s="61" t="s">
        <v>126</v>
      </c>
      <c r="C16" s="71" t="s">
        <v>127</v>
      </c>
      <c r="D16" s="84"/>
      <c r="E16" s="26"/>
      <c r="F16" s="26"/>
      <c r="G16" s="93">
        <f>G17</f>
        <v>141.4</v>
      </c>
      <c r="H16" s="93">
        <f t="shared" ref="H16:I17" si="1">H17</f>
        <v>0</v>
      </c>
      <c r="I16" s="93">
        <f t="shared" si="1"/>
        <v>0</v>
      </c>
    </row>
    <row r="17" spans="1:9" ht="21" customHeight="1">
      <c r="A17" s="7"/>
      <c r="B17" s="30" t="s">
        <v>70</v>
      </c>
      <c r="C17" s="71" t="s">
        <v>127</v>
      </c>
      <c r="D17" s="84">
        <v>200</v>
      </c>
      <c r="E17" s="26"/>
      <c r="F17" s="26"/>
      <c r="G17" s="93">
        <f>G18</f>
        <v>141.4</v>
      </c>
      <c r="H17" s="93">
        <f t="shared" si="1"/>
        <v>0</v>
      </c>
      <c r="I17" s="93">
        <f t="shared" si="1"/>
        <v>0</v>
      </c>
    </row>
    <row r="18" spans="1:9" ht="21" customHeight="1">
      <c r="A18" s="7"/>
      <c r="B18" s="30" t="s">
        <v>3</v>
      </c>
      <c r="C18" s="71" t="s">
        <v>127</v>
      </c>
      <c r="D18" s="84">
        <v>240</v>
      </c>
      <c r="E18" s="26" t="s">
        <v>78</v>
      </c>
      <c r="F18" s="26" t="s">
        <v>87</v>
      </c>
      <c r="G18" s="93">
        <v>141.4</v>
      </c>
      <c r="H18" s="49">
        <v>0</v>
      </c>
      <c r="I18" s="91">
        <v>0</v>
      </c>
    </row>
    <row r="19" spans="1:9" ht="33.75" customHeight="1">
      <c r="A19" s="7"/>
      <c r="B19" s="66" t="s">
        <v>119</v>
      </c>
      <c r="C19" s="6" t="s">
        <v>105</v>
      </c>
      <c r="D19" s="5"/>
      <c r="E19" s="26"/>
      <c r="F19" s="26"/>
      <c r="G19" s="56">
        <f>G20</f>
        <v>199.9</v>
      </c>
      <c r="H19" s="56">
        <f t="shared" ref="H19:I20" si="2">H20</f>
        <v>500</v>
      </c>
      <c r="I19" s="56">
        <f t="shared" si="2"/>
        <v>500</v>
      </c>
    </row>
    <row r="20" spans="1:9" ht="21" customHeight="1">
      <c r="A20" s="7"/>
      <c r="B20" s="19" t="s">
        <v>70</v>
      </c>
      <c r="C20" s="6" t="s">
        <v>105</v>
      </c>
      <c r="D20" s="5">
        <v>200</v>
      </c>
      <c r="E20" s="26"/>
      <c r="F20" s="26"/>
      <c r="G20" s="56">
        <f>G21</f>
        <v>199.9</v>
      </c>
      <c r="H20" s="56">
        <f t="shared" si="2"/>
        <v>500</v>
      </c>
      <c r="I20" s="56">
        <f t="shared" si="2"/>
        <v>500</v>
      </c>
    </row>
    <row r="21" spans="1:9" ht="21" customHeight="1">
      <c r="A21" s="7"/>
      <c r="B21" s="20" t="s">
        <v>3</v>
      </c>
      <c r="C21" s="6" t="s">
        <v>105</v>
      </c>
      <c r="D21" s="5">
        <v>240</v>
      </c>
      <c r="E21" s="26" t="s">
        <v>78</v>
      </c>
      <c r="F21" s="26" t="s">
        <v>80</v>
      </c>
      <c r="G21" s="56">
        <v>199.9</v>
      </c>
      <c r="H21" s="56">
        <v>500</v>
      </c>
      <c r="I21" s="56">
        <v>500</v>
      </c>
    </row>
    <row r="22" spans="1:9" ht="36" customHeight="1">
      <c r="A22" s="7"/>
      <c r="B22" s="66" t="s">
        <v>130</v>
      </c>
      <c r="C22" s="67" t="s">
        <v>131</v>
      </c>
      <c r="D22" s="5"/>
      <c r="E22" s="26"/>
      <c r="F22" s="26"/>
      <c r="G22" s="56">
        <f>G23</f>
        <v>1700</v>
      </c>
      <c r="H22" s="56">
        <f t="shared" ref="H22:I23" si="3">H23</f>
        <v>0</v>
      </c>
      <c r="I22" s="56">
        <f t="shared" si="3"/>
        <v>0</v>
      </c>
    </row>
    <row r="23" spans="1:9" ht="52.5" customHeight="1">
      <c r="A23" s="7"/>
      <c r="B23" s="30" t="s">
        <v>33</v>
      </c>
      <c r="C23" s="6" t="s">
        <v>131</v>
      </c>
      <c r="D23" s="5">
        <v>400</v>
      </c>
      <c r="E23" s="26"/>
      <c r="F23" s="26"/>
      <c r="G23" s="56">
        <f>G24</f>
        <v>1700</v>
      </c>
      <c r="H23" s="56">
        <f t="shared" si="3"/>
        <v>0</v>
      </c>
      <c r="I23" s="56">
        <f t="shared" si="3"/>
        <v>0</v>
      </c>
    </row>
    <row r="24" spans="1:9" ht="22.5" customHeight="1">
      <c r="A24" s="7"/>
      <c r="B24" s="20" t="s">
        <v>32</v>
      </c>
      <c r="C24" s="6" t="s">
        <v>131</v>
      </c>
      <c r="D24" s="5">
        <v>410</v>
      </c>
      <c r="E24" s="26" t="s">
        <v>87</v>
      </c>
      <c r="F24" s="26" t="s">
        <v>79</v>
      </c>
      <c r="G24" s="56">
        <v>1700</v>
      </c>
      <c r="H24" s="56">
        <v>0</v>
      </c>
      <c r="I24" s="56">
        <v>0</v>
      </c>
    </row>
    <row r="25" spans="1:9" ht="23.25" customHeight="1">
      <c r="A25" s="7"/>
      <c r="B25" s="66" t="s">
        <v>65</v>
      </c>
      <c r="C25" s="67" t="s">
        <v>64</v>
      </c>
      <c r="D25" s="68" t="s">
        <v>4</v>
      </c>
      <c r="E25" s="69"/>
      <c r="F25" s="69"/>
      <c r="G25" s="70">
        <f>G26</f>
        <v>1145.4000000000001</v>
      </c>
      <c r="H25" s="70">
        <f t="shared" ref="H25:I26" si="4">H26</f>
        <v>1145.4000000000001</v>
      </c>
      <c r="I25" s="70">
        <f t="shared" si="4"/>
        <v>1145.4000000000001</v>
      </c>
    </row>
    <row r="26" spans="1:9" ht="82.5" customHeight="1">
      <c r="A26" s="7"/>
      <c r="B26" s="19" t="s">
        <v>14</v>
      </c>
      <c r="C26" s="6" t="s">
        <v>64</v>
      </c>
      <c r="D26" s="5">
        <v>100</v>
      </c>
      <c r="E26" s="26"/>
      <c r="F26" s="36"/>
      <c r="G26" s="56">
        <f>G27</f>
        <v>1145.4000000000001</v>
      </c>
      <c r="H26" s="56">
        <f t="shared" si="4"/>
        <v>1145.4000000000001</v>
      </c>
      <c r="I26" s="56">
        <f t="shared" si="4"/>
        <v>1145.4000000000001</v>
      </c>
    </row>
    <row r="27" spans="1:9" ht="31.5">
      <c r="A27" s="7"/>
      <c r="B27" s="20" t="s">
        <v>47</v>
      </c>
      <c r="C27" s="37" t="s">
        <v>64</v>
      </c>
      <c r="D27" s="8">
        <v>120</v>
      </c>
      <c r="E27" s="26" t="s">
        <v>77</v>
      </c>
      <c r="F27" s="36" t="s">
        <v>79</v>
      </c>
      <c r="G27" s="56">
        <v>1145.4000000000001</v>
      </c>
      <c r="H27" s="49">
        <v>1145.4000000000001</v>
      </c>
      <c r="I27" s="91">
        <v>1145.4000000000001</v>
      </c>
    </row>
    <row r="28" spans="1:9" ht="36" customHeight="1">
      <c r="A28" s="7"/>
      <c r="B28" s="66" t="s">
        <v>63</v>
      </c>
      <c r="C28" s="67" t="s">
        <v>62</v>
      </c>
      <c r="D28" s="68" t="s">
        <v>4</v>
      </c>
      <c r="E28" s="69"/>
      <c r="F28" s="69"/>
      <c r="G28" s="70">
        <f>G29</f>
        <v>7521.2</v>
      </c>
      <c r="H28" s="70">
        <f t="shared" ref="H28:I29" si="5">H29</f>
        <v>7521.2</v>
      </c>
      <c r="I28" s="70">
        <f t="shared" si="5"/>
        <v>7521.2</v>
      </c>
    </row>
    <row r="29" spans="1:9" ht="90" customHeight="1">
      <c r="A29" s="7"/>
      <c r="B29" s="19" t="s">
        <v>14</v>
      </c>
      <c r="C29" s="6" t="s">
        <v>62</v>
      </c>
      <c r="D29" s="5">
        <v>100</v>
      </c>
      <c r="E29" s="26"/>
      <c r="F29" s="26"/>
      <c r="G29" s="56">
        <f>G30</f>
        <v>7521.2</v>
      </c>
      <c r="H29" s="56">
        <f t="shared" si="5"/>
        <v>7521.2</v>
      </c>
      <c r="I29" s="56">
        <f t="shared" si="5"/>
        <v>7521.2</v>
      </c>
    </row>
    <row r="30" spans="1:9" ht="33.75" customHeight="1">
      <c r="A30" s="7"/>
      <c r="B30" s="20" t="s">
        <v>47</v>
      </c>
      <c r="C30" s="37" t="s">
        <v>62</v>
      </c>
      <c r="D30" s="8">
        <v>120</v>
      </c>
      <c r="E30" s="26" t="s">
        <v>77</v>
      </c>
      <c r="F30" s="26" t="s">
        <v>78</v>
      </c>
      <c r="G30" s="56">
        <v>7521.2</v>
      </c>
      <c r="H30" s="56">
        <v>7521.2</v>
      </c>
      <c r="I30" s="56">
        <v>7521.2</v>
      </c>
    </row>
    <row r="31" spans="1:9" ht="33" customHeight="1">
      <c r="A31" s="7"/>
      <c r="B31" s="61" t="s">
        <v>61</v>
      </c>
      <c r="C31" s="71" t="s">
        <v>60</v>
      </c>
      <c r="D31" s="63" t="s">
        <v>4</v>
      </c>
      <c r="E31" s="69"/>
      <c r="F31" s="69"/>
      <c r="G31" s="70">
        <f>G32+G34</f>
        <v>2500.7999999999997</v>
      </c>
      <c r="H31" s="70">
        <f>H32+H34</f>
        <v>1790.5</v>
      </c>
      <c r="I31" s="70">
        <f>I32+I34</f>
        <v>1790.5</v>
      </c>
    </row>
    <row r="32" spans="1:9" ht="33" customHeight="1">
      <c r="A32" s="7"/>
      <c r="B32" s="18" t="s">
        <v>70</v>
      </c>
      <c r="C32" s="6" t="s">
        <v>60</v>
      </c>
      <c r="D32" s="5">
        <v>200</v>
      </c>
      <c r="E32" s="26"/>
      <c r="F32" s="26"/>
      <c r="G32" s="56">
        <f>G33</f>
        <v>2101.6</v>
      </c>
      <c r="H32" s="56">
        <f t="shared" ref="H32:I32" si="6">H33</f>
        <v>1331.8</v>
      </c>
      <c r="I32" s="56">
        <f t="shared" si="6"/>
        <v>1331.8</v>
      </c>
    </row>
    <row r="33" spans="1:9" ht="47.25">
      <c r="A33" s="7"/>
      <c r="B33" s="30" t="s">
        <v>3</v>
      </c>
      <c r="C33" s="37" t="s">
        <v>60</v>
      </c>
      <c r="D33" s="8">
        <v>240</v>
      </c>
      <c r="E33" s="26" t="s">
        <v>77</v>
      </c>
      <c r="F33" s="26" t="s">
        <v>78</v>
      </c>
      <c r="G33" s="56">
        <v>2101.6</v>
      </c>
      <c r="H33" s="56">
        <v>1331.8</v>
      </c>
      <c r="I33" s="56">
        <v>1331.8</v>
      </c>
    </row>
    <row r="34" spans="1:9" ht="18" customHeight="1">
      <c r="A34" s="7"/>
      <c r="B34" s="21" t="s">
        <v>13</v>
      </c>
      <c r="C34" s="10" t="s">
        <v>60</v>
      </c>
      <c r="D34" s="8">
        <v>800</v>
      </c>
      <c r="E34" s="29"/>
      <c r="F34" s="29"/>
      <c r="G34" s="56">
        <f>G36+G35</f>
        <v>399.2</v>
      </c>
      <c r="H34" s="56">
        <f t="shared" ref="H34:I34" si="7">H36</f>
        <v>458.7</v>
      </c>
      <c r="I34" s="56">
        <f t="shared" si="7"/>
        <v>458.7</v>
      </c>
    </row>
    <row r="35" spans="1:9" ht="18" customHeight="1">
      <c r="A35" s="7"/>
      <c r="B35" s="21" t="s">
        <v>142</v>
      </c>
      <c r="C35" s="10" t="s">
        <v>60</v>
      </c>
      <c r="D35" s="8">
        <v>830</v>
      </c>
      <c r="E35" s="29"/>
      <c r="F35" s="29"/>
      <c r="G35" s="56">
        <v>48.3</v>
      </c>
      <c r="H35" s="56"/>
      <c r="I35" s="56"/>
    </row>
    <row r="36" spans="1:9" ht="19.5" customHeight="1">
      <c r="A36" s="7"/>
      <c r="B36" s="20" t="s">
        <v>12</v>
      </c>
      <c r="C36" s="37" t="s">
        <v>60</v>
      </c>
      <c r="D36" s="8">
        <v>850</v>
      </c>
      <c r="E36" s="29" t="s">
        <v>77</v>
      </c>
      <c r="F36" s="29" t="s">
        <v>78</v>
      </c>
      <c r="G36" s="56">
        <v>350.9</v>
      </c>
      <c r="H36" s="56">
        <v>458.7</v>
      </c>
      <c r="I36" s="56">
        <v>458.7</v>
      </c>
    </row>
    <row r="37" spans="1:9" ht="33" customHeight="1">
      <c r="A37" s="7"/>
      <c r="B37" s="66" t="s">
        <v>59</v>
      </c>
      <c r="C37" s="67" t="s">
        <v>56</v>
      </c>
      <c r="D37" s="68" t="s">
        <v>4</v>
      </c>
      <c r="E37" s="69"/>
      <c r="F37" s="69"/>
      <c r="G37" s="70">
        <f>G38</f>
        <v>178.6</v>
      </c>
      <c r="H37" s="70">
        <f t="shared" ref="H37:I38" si="8">H38</f>
        <v>167.4</v>
      </c>
      <c r="I37" s="70">
        <f t="shared" si="8"/>
        <v>167.4</v>
      </c>
    </row>
    <row r="38" spans="1:9" ht="20.25" customHeight="1">
      <c r="A38" s="7"/>
      <c r="B38" s="19" t="s">
        <v>58</v>
      </c>
      <c r="C38" s="6" t="s">
        <v>56</v>
      </c>
      <c r="D38" s="5">
        <v>500</v>
      </c>
      <c r="E38" s="26"/>
      <c r="F38" s="26"/>
      <c r="G38" s="56">
        <f>G39</f>
        <v>178.6</v>
      </c>
      <c r="H38" s="56">
        <f t="shared" si="8"/>
        <v>167.4</v>
      </c>
      <c r="I38" s="56">
        <f t="shared" si="8"/>
        <v>167.4</v>
      </c>
    </row>
    <row r="39" spans="1:9" ht="17.25" customHeight="1">
      <c r="A39" s="7"/>
      <c r="B39" s="20" t="s">
        <v>57</v>
      </c>
      <c r="C39" s="37" t="s">
        <v>56</v>
      </c>
      <c r="D39" s="8">
        <v>540</v>
      </c>
      <c r="E39" s="26" t="s">
        <v>77</v>
      </c>
      <c r="F39" s="26" t="s">
        <v>80</v>
      </c>
      <c r="G39" s="56">
        <v>178.6</v>
      </c>
      <c r="H39" s="51">
        <v>167.4</v>
      </c>
      <c r="I39" s="94">
        <v>167.4</v>
      </c>
    </row>
    <row r="40" spans="1:9" ht="21" customHeight="1">
      <c r="A40" s="7"/>
      <c r="B40" s="66" t="s">
        <v>55</v>
      </c>
      <c r="C40" s="67" t="s">
        <v>53</v>
      </c>
      <c r="D40" s="68" t="s">
        <v>4</v>
      </c>
      <c r="E40" s="69"/>
      <c r="F40" s="69"/>
      <c r="G40" s="70">
        <f>G41</f>
        <v>50</v>
      </c>
      <c r="H40" s="70">
        <f t="shared" ref="H40:I41" si="9">H41</f>
        <v>50</v>
      </c>
      <c r="I40" s="70">
        <f t="shared" si="9"/>
        <v>50</v>
      </c>
    </row>
    <row r="41" spans="1:9" ht="20.25" customHeight="1">
      <c r="A41" s="7"/>
      <c r="B41" s="19" t="s">
        <v>13</v>
      </c>
      <c r="C41" s="6" t="s">
        <v>53</v>
      </c>
      <c r="D41" s="5">
        <v>800</v>
      </c>
      <c r="E41" s="26"/>
      <c r="F41" s="26"/>
      <c r="G41" s="56">
        <f>G42</f>
        <v>50</v>
      </c>
      <c r="H41" s="56">
        <f t="shared" si="9"/>
        <v>50</v>
      </c>
      <c r="I41" s="56">
        <f t="shared" si="9"/>
        <v>50</v>
      </c>
    </row>
    <row r="42" spans="1:9" ht="18.75" customHeight="1">
      <c r="A42" s="7"/>
      <c r="B42" s="20" t="s">
        <v>54</v>
      </c>
      <c r="C42" s="37" t="s">
        <v>53</v>
      </c>
      <c r="D42" s="8">
        <v>870</v>
      </c>
      <c r="E42" s="26" t="s">
        <v>77</v>
      </c>
      <c r="F42" s="26" t="s">
        <v>81</v>
      </c>
      <c r="G42" s="56">
        <v>50</v>
      </c>
      <c r="H42" s="56">
        <v>50</v>
      </c>
      <c r="I42" s="56">
        <v>50</v>
      </c>
    </row>
    <row r="43" spans="1:9" ht="47.25">
      <c r="A43" s="7"/>
      <c r="B43" s="66" t="s">
        <v>52</v>
      </c>
      <c r="C43" s="67" t="s">
        <v>51</v>
      </c>
      <c r="D43" s="68" t="s">
        <v>4</v>
      </c>
      <c r="E43" s="69"/>
      <c r="F43" s="69"/>
      <c r="G43" s="70">
        <f>G44+G46</f>
        <v>264.10000000000002</v>
      </c>
      <c r="H43" s="70">
        <f t="shared" ref="H43:I43" si="10">H44+H46</f>
        <v>180</v>
      </c>
      <c r="I43" s="70">
        <f t="shared" si="10"/>
        <v>180</v>
      </c>
    </row>
    <row r="44" spans="1:9" ht="31.5">
      <c r="A44" s="7"/>
      <c r="B44" s="18" t="s">
        <v>70</v>
      </c>
      <c r="C44" s="6" t="s">
        <v>51</v>
      </c>
      <c r="D44" s="5">
        <v>200</v>
      </c>
      <c r="E44" s="26"/>
      <c r="F44" s="26"/>
      <c r="G44" s="56">
        <f>G45</f>
        <v>239.1</v>
      </c>
      <c r="H44" s="56">
        <f t="shared" ref="H44:I44" si="11">H45</f>
        <v>180</v>
      </c>
      <c r="I44" s="56">
        <f t="shared" si="11"/>
        <v>180</v>
      </c>
    </row>
    <row r="45" spans="1:9" ht="47.25">
      <c r="A45" s="7"/>
      <c r="B45" s="20" t="s">
        <v>3</v>
      </c>
      <c r="C45" s="37" t="s">
        <v>51</v>
      </c>
      <c r="D45" s="8">
        <v>240</v>
      </c>
      <c r="E45" s="26"/>
      <c r="F45" s="26"/>
      <c r="G45" s="56">
        <v>239.1</v>
      </c>
      <c r="H45" s="49">
        <v>180</v>
      </c>
      <c r="I45" s="91">
        <v>180</v>
      </c>
    </row>
    <row r="46" spans="1:9" ht="47.25">
      <c r="A46" s="7"/>
      <c r="B46" s="30" t="s">
        <v>33</v>
      </c>
      <c r="C46" s="99" t="s">
        <v>51</v>
      </c>
      <c r="D46" s="8">
        <v>400</v>
      </c>
      <c r="E46" s="29"/>
      <c r="F46" s="29"/>
      <c r="G46" s="56">
        <f>G47</f>
        <v>25</v>
      </c>
      <c r="H46" s="56">
        <f t="shared" ref="H46:I46" si="12">H47</f>
        <v>0</v>
      </c>
      <c r="I46" s="56">
        <f t="shared" si="12"/>
        <v>0</v>
      </c>
    </row>
    <row r="47" spans="1:9" ht="15.75">
      <c r="A47" s="7"/>
      <c r="B47" s="20" t="s">
        <v>32</v>
      </c>
      <c r="C47" s="99" t="s">
        <v>51</v>
      </c>
      <c r="D47" s="8">
        <v>410</v>
      </c>
      <c r="E47" s="29" t="s">
        <v>77</v>
      </c>
      <c r="F47" s="29" t="s">
        <v>82</v>
      </c>
      <c r="G47" s="56">
        <v>25</v>
      </c>
      <c r="H47" s="49"/>
      <c r="I47" s="91"/>
    </row>
    <row r="48" spans="1:9" ht="31.5">
      <c r="A48" s="7"/>
      <c r="B48" s="73" t="s">
        <v>50</v>
      </c>
      <c r="C48" s="74" t="s">
        <v>49</v>
      </c>
      <c r="D48" s="75" t="s">
        <v>4</v>
      </c>
      <c r="E48" s="100"/>
      <c r="F48" s="100"/>
      <c r="G48" s="101">
        <f>G49+G51</f>
        <v>519.29999999999995</v>
      </c>
      <c r="H48" s="101">
        <f t="shared" ref="H48:I48" si="13">H49+H51</f>
        <v>267.39999999999998</v>
      </c>
      <c r="I48" s="70">
        <f t="shared" si="13"/>
        <v>267.39999999999998</v>
      </c>
    </row>
    <row r="49" spans="1:9" ht="31.5">
      <c r="A49" s="7"/>
      <c r="B49" s="18" t="s">
        <v>70</v>
      </c>
      <c r="C49" s="6" t="s">
        <v>49</v>
      </c>
      <c r="D49" s="5">
        <v>200</v>
      </c>
      <c r="E49" s="26"/>
      <c r="F49" s="26"/>
      <c r="G49" s="56">
        <f>G50</f>
        <v>519.29999999999995</v>
      </c>
      <c r="H49" s="56">
        <f t="shared" ref="H49:I49" si="14">H50</f>
        <v>267.39999999999998</v>
      </c>
      <c r="I49" s="56">
        <f t="shared" si="14"/>
        <v>267.39999999999998</v>
      </c>
    </row>
    <row r="50" spans="1:9" ht="47.25">
      <c r="A50" s="7"/>
      <c r="B50" s="20" t="s">
        <v>3</v>
      </c>
      <c r="C50" s="37" t="s">
        <v>49</v>
      </c>
      <c r="D50" s="8">
        <v>240</v>
      </c>
      <c r="E50" s="26"/>
      <c r="F50" s="26"/>
      <c r="G50" s="56">
        <v>519.29999999999995</v>
      </c>
      <c r="H50" s="49">
        <v>267.39999999999998</v>
      </c>
      <c r="I50" s="91">
        <v>267.39999999999998</v>
      </c>
    </row>
    <row r="51" spans="1:9" ht="47.25" outlineLevel="1">
      <c r="A51" s="7"/>
      <c r="B51" s="30" t="s">
        <v>33</v>
      </c>
      <c r="C51" s="65" t="s">
        <v>49</v>
      </c>
      <c r="D51" s="8">
        <v>400</v>
      </c>
      <c r="E51" s="26"/>
      <c r="F51" s="26"/>
      <c r="G51" s="56">
        <f>G52</f>
        <v>0</v>
      </c>
      <c r="H51" s="56">
        <f t="shared" ref="H51:I51" si="15">H52</f>
        <v>0</v>
      </c>
      <c r="I51" s="56">
        <f t="shared" si="15"/>
        <v>0</v>
      </c>
    </row>
    <row r="52" spans="1:9" ht="15.75" outlineLevel="1">
      <c r="A52" s="7"/>
      <c r="B52" s="20" t="s">
        <v>32</v>
      </c>
      <c r="C52" s="65" t="s">
        <v>49</v>
      </c>
      <c r="D52" s="8">
        <v>410</v>
      </c>
      <c r="E52" s="26" t="s">
        <v>77</v>
      </c>
      <c r="F52" s="26" t="s">
        <v>82</v>
      </c>
      <c r="G52" s="56"/>
      <c r="H52" s="49"/>
      <c r="I52" s="91"/>
    </row>
    <row r="53" spans="1:9" ht="39" customHeight="1">
      <c r="A53" s="7"/>
      <c r="B53" s="76" t="s">
        <v>97</v>
      </c>
      <c r="C53" s="77" t="s">
        <v>96</v>
      </c>
      <c r="D53" s="63"/>
      <c r="E53" s="69"/>
      <c r="F53" s="69"/>
      <c r="G53" s="70">
        <f>G54+G56</f>
        <v>1398.6999999999998</v>
      </c>
      <c r="H53" s="70">
        <f t="shared" ref="H53:I53" si="16">H54+H56</f>
        <v>100</v>
      </c>
      <c r="I53" s="70">
        <f t="shared" si="16"/>
        <v>100</v>
      </c>
    </row>
    <row r="54" spans="1:9" ht="31.5">
      <c r="A54" s="7"/>
      <c r="B54" s="18" t="s">
        <v>70</v>
      </c>
      <c r="C54" s="37" t="s">
        <v>96</v>
      </c>
      <c r="D54" s="8">
        <v>200</v>
      </c>
      <c r="E54" s="26"/>
      <c r="F54" s="26"/>
      <c r="G54" s="56">
        <f>G55</f>
        <v>1276.5999999999999</v>
      </c>
      <c r="H54" s="56">
        <f t="shared" ref="H54:I54" si="17">H55</f>
        <v>100</v>
      </c>
      <c r="I54" s="56">
        <f t="shared" si="17"/>
        <v>100</v>
      </c>
    </row>
    <row r="55" spans="1:9" ht="47.25">
      <c r="A55" s="7"/>
      <c r="B55" s="20" t="s">
        <v>3</v>
      </c>
      <c r="C55" s="37" t="s">
        <v>96</v>
      </c>
      <c r="D55" s="8">
        <v>240</v>
      </c>
      <c r="E55" s="26" t="s">
        <v>77</v>
      </c>
      <c r="F55" s="26" t="s">
        <v>82</v>
      </c>
      <c r="G55" s="56">
        <v>1276.5999999999999</v>
      </c>
      <c r="H55" s="49">
        <v>100</v>
      </c>
      <c r="I55" s="91">
        <v>100</v>
      </c>
    </row>
    <row r="56" spans="1:9" ht="15.75">
      <c r="A56" s="7"/>
      <c r="B56" s="58" t="s">
        <v>13</v>
      </c>
      <c r="C56" s="48" t="s">
        <v>96</v>
      </c>
      <c r="D56" s="8">
        <v>800</v>
      </c>
      <c r="E56" s="26"/>
      <c r="F56" s="26"/>
      <c r="G56" s="56">
        <f>G57+G58</f>
        <v>122.1</v>
      </c>
      <c r="H56" s="56">
        <f t="shared" ref="H56:I56" si="18">H57+H58</f>
        <v>0</v>
      </c>
      <c r="I56" s="56">
        <f t="shared" si="18"/>
        <v>0</v>
      </c>
    </row>
    <row r="57" spans="1:9" ht="15.75">
      <c r="A57" s="7"/>
      <c r="B57" s="30" t="s">
        <v>142</v>
      </c>
      <c r="C57" s="106" t="s">
        <v>150</v>
      </c>
      <c r="D57" s="8">
        <v>830</v>
      </c>
      <c r="E57" s="26"/>
      <c r="F57" s="26"/>
      <c r="G57" s="56">
        <v>16.3</v>
      </c>
      <c r="H57" s="56"/>
      <c r="I57" s="56"/>
    </row>
    <row r="58" spans="1:9" ht="15.75">
      <c r="A58" s="7"/>
      <c r="B58" s="47" t="s">
        <v>12</v>
      </c>
      <c r="C58" s="48" t="s">
        <v>96</v>
      </c>
      <c r="D58" s="8">
        <v>850</v>
      </c>
      <c r="E58" s="26" t="s">
        <v>77</v>
      </c>
      <c r="F58" s="26" t="s">
        <v>82</v>
      </c>
      <c r="G58" s="56">
        <v>105.8</v>
      </c>
      <c r="H58" s="49"/>
      <c r="I58" s="91"/>
    </row>
    <row r="59" spans="1:9" ht="71.25" customHeight="1">
      <c r="A59" s="7"/>
      <c r="B59" s="61" t="s">
        <v>43</v>
      </c>
      <c r="C59" s="71" t="s">
        <v>42</v>
      </c>
      <c r="D59" s="63" t="s">
        <v>4</v>
      </c>
      <c r="E59" s="72"/>
      <c r="F59" s="72"/>
      <c r="G59" s="70">
        <f>G60</f>
        <v>59.8</v>
      </c>
      <c r="H59" s="70">
        <f t="shared" ref="H59:I60" si="19">H60</f>
        <v>30</v>
      </c>
      <c r="I59" s="70">
        <f t="shared" si="19"/>
        <v>30</v>
      </c>
    </row>
    <row r="60" spans="1:9" ht="40.5" customHeight="1">
      <c r="A60" s="7"/>
      <c r="B60" s="25" t="s">
        <v>70</v>
      </c>
      <c r="C60" s="12" t="s">
        <v>42</v>
      </c>
      <c r="D60" s="8">
        <v>200</v>
      </c>
      <c r="E60" s="29"/>
      <c r="F60" s="29"/>
      <c r="G60" s="56">
        <f>G61</f>
        <v>59.8</v>
      </c>
      <c r="H60" s="56">
        <f t="shared" si="19"/>
        <v>30</v>
      </c>
      <c r="I60" s="56">
        <f t="shared" si="19"/>
        <v>30</v>
      </c>
    </row>
    <row r="61" spans="1:9" ht="48.75" customHeight="1">
      <c r="A61" s="7"/>
      <c r="B61" s="30" t="s">
        <v>3</v>
      </c>
      <c r="C61" s="12" t="s">
        <v>42</v>
      </c>
      <c r="D61" s="8">
        <v>240</v>
      </c>
      <c r="E61" s="29" t="s">
        <v>83</v>
      </c>
      <c r="F61" s="29" t="s">
        <v>85</v>
      </c>
      <c r="G61" s="56">
        <v>59.8</v>
      </c>
      <c r="H61" s="49">
        <v>30</v>
      </c>
      <c r="I61" s="91">
        <v>30</v>
      </c>
    </row>
    <row r="62" spans="1:9" s="33" customFormat="1" ht="66" customHeight="1">
      <c r="A62" s="34"/>
      <c r="B62" s="66" t="s">
        <v>92</v>
      </c>
      <c r="C62" s="67" t="s">
        <v>45</v>
      </c>
      <c r="D62" s="68"/>
      <c r="E62" s="69"/>
      <c r="F62" s="69"/>
      <c r="G62" s="70">
        <f>G63</f>
        <v>159.5</v>
      </c>
      <c r="H62" s="70">
        <f t="shared" ref="H62:I63" si="20">H63</f>
        <v>10</v>
      </c>
      <c r="I62" s="70">
        <f t="shared" si="20"/>
        <v>10</v>
      </c>
    </row>
    <row r="63" spans="1:9" s="33" customFormat="1" ht="48" customHeight="1">
      <c r="A63" s="34"/>
      <c r="B63" s="25" t="s">
        <v>70</v>
      </c>
      <c r="C63" s="6" t="s">
        <v>45</v>
      </c>
      <c r="D63" s="5">
        <v>200</v>
      </c>
      <c r="E63" s="26"/>
      <c r="F63" s="26"/>
      <c r="G63" s="56">
        <f>G64</f>
        <v>159.5</v>
      </c>
      <c r="H63" s="56">
        <f t="shared" si="20"/>
        <v>10</v>
      </c>
      <c r="I63" s="56">
        <f t="shared" si="20"/>
        <v>10</v>
      </c>
    </row>
    <row r="64" spans="1:9" s="33" customFormat="1" ht="48" customHeight="1">
      <c r="A64" s="34"/>
      <c r="B64" s="25" t="s">
        <v>3</v>
      </c>
      <c r="C64" s="6" t="s">
        <v>45</v>
      </c>
      <c r="D64" s="5">
        <v>240</v>
      </c>
      <c r="E64" s="26" t="s">
        <v>83</v>
      </c>
      <c r="F64" s="26" t="s">
        <v>85</v>
      </c>
      <c r="G64" s="56">
        <v>159.5</v>
      </c>
      <c r="H64" s="49">
        <v>10</v>
      </c>
      <c r="I64" s="91">
        <v>10</v>
      </c>
    </row>
    <row r="65" spans="1:9" ht="31.5" customHeight="1">
      <c r="A65" s="7"/>
      <c r="B65" s="66" t="s">
        <v>41</v>
      </c>
      <c r="C65" s="67" t="s">
        <v>40</v>
      </c>
      <c r="D65" s="68" t="s">
        <v>4</v>
      </c>
      <c r="E65" s="69"/>
      <c r="F65" s="69"/>
      <c r="G65" s="70">
        <f>G66</f>
        <v>10</v>
      </c>
      <c r="H65" s="70">
        <f t="shared" ref="H65:I66" si="21">H66</f>
        <v>10</v>
      </c>
      <c r="I65" s="70">
        <f t="shared" si="21"/>
        <v>10</v>
      </c>
    </row>
    <row r="66" spans="1:9" ht="32.25" customHeight="1">
      <c r="A66" s="7"/>
      <c r="B66" s="18" t="s">
        <v>70</v>
      </c>
      <c r="C66" s="6" t="s">
        <v>40</v>
      </c>
      <c r="D66" s="5">
        <v>200</v>
      </c>
      <c r="E66" s="26"/>
      <c r="F66" s="26"/>
      <c r="G66" s="56">
        <f>G67</f>
        <v>10</v>
      </c>
      <c r="H66" s="56">
        <f t="shared" si="21"/>
        <v>10</v>
      </c>
      <c r="I66" s="56">
        <f t="shared" si="21"/>
        <v>10</v>
      </c>
    </row>
    <row r="67" spans="1:9" ht="50.25" customHeight="1">
      <c r="A67" s="7"/>
      <c r="B67" s="20" t="s">
        <v>3</v>
      </c>
      <c r="C67" s="37" t="s">
        <v>40</v>
      </c>
      <c r="D67" s="8">
        <v>240</v>
      </c>
      <c r="E67" s="26" t="s">
        <v>83</v>
      </c>
      <c r="F67" s="26" t="s">
        <v>86</v>
      </c>
      <c r="G67" s="56">
        <v>10</v>
      </c>
      <c r="H67" s="49">
        <v>10</v>
      </c>
      <c r="I67" s="91">
        <v>10</v>
      </c>
    </row>
    <row r="68" spans="1:9" ht="57" customHeight="1">
      <c r="A68" s="7"/>
      <c r="B68" s="73" t="s">
        <v>39</v>
      </c>
      <c r="C68" s="74" t="s">
        <v>38</v>
      </c>
      <c r="D68" s="75" t="s">
        <v>4</v>
      </c>
      <c r="E68" s="69"/>
      <c r="F68" s="69"/>
      <c r="G68" s="70">
        <f>G69</f>
        <v>10</v>
      </c>
      <c r="H68" s="70">
        <f t="shared" ref="H68:I69" si="22">H69</f>
        <v>10</v>
      </c>
      <c r="I68" s="70">
        <f t="shared" si="22"/>
        <v>10</v>
      </c>
    </row>
    <row r="69" spans="1:9" ht="31.5">
      <c r="A69" s="7"/>
      <c r="B69" s="18" t="s">
        <v>70</v>
      </c>
      <c r="C69" s="6" t="s">
        <v>38</v>
      </c>
      <c r="D69" s="5">
        <v>200</v>
      </c>
      <c r="E69" s="26"/>
      <c r="F69" s="26"/>
      <c r="G69" s="56">
        <f>G70</f>
        <v>10</v>
      </c>
      <c r="H69" s="56">
        <f t="shared" si="22"/>
        <v>10</v>
      </c>
      <c r="I69" s="56">
        <f t="shared" si="22"/>
        <v>10</v>
      </c>
    </row>
    <row r="70" spans="1:9" ht="47.25">
      <c r="A70" s="7"/>
      <c r="B70" s="20" t="s">
        <v>3</v>
      </c>
      <c r="C70" s="37" t="s">
        <v>38</v>
      </c>
      <c r="D70" s="8">
        <v>240</v>
      </c>
      <c r="E70" s="26" t="s">
        <v>83</v>
      </c>
      <c r="F70" s="26" t="s">
        <v>86</v>
      </c>
      <c r="G70" s="56">
        <v>10</v>
      </c>
      <c r="H70" s="49">
        <v>10</v>
      </c>
      <c r="I70" s="91">
        <v>10</v>
      </c>
    </row>
    <row r="71" spans="1:9" ht="43.5" customHeight="1">
      <c r="A71" s="7"/>
      <c r="B71" s="76" t="s">
        <v>93</v>
      </c>
      <c r="C71" s="71" t="s">
        <v>44</v>
      </c>
      <c r="D71" s="63"/>
      <c r="E71" s="72"/>
      <c r="F71" s="72"/>
      <c r="G71" s="70">
        <f>G72</f>
        <v>10</v>
      </c>
      <c r="H71" s="70">
        <f t="shared" ref="H71:I72" si="23">H72</f>
        <v>10</v>
      </c>
      <c r="I71" s="70">
        <f t="shared" si="23"/>
        <v>10</v>
      </c>
    </row>
    <row r="72" spans="1:9" ht="39.75" customHeight="1">
      <c r="A72" s="7"/>
      <c r="B72" s="18" t="s">
        <v>70</v>
      </c>
      <c r="C72" s="12" t="s">
        <v>44</v>
      </c>
      <c r="D72" s="8">
        <v>200</v>
      </c>
      <c r="E72" s="29"/>
      <c r="F72" s="29"/>
      <c r="G72" s="56">
        <f>G73</f>
        <v>10</v>
      </c>
      <c r="H72" s="56">
        <f t="shared" si="23"/>
        <v>10</v>
      </c>
      <c r="I72" s="56">
        <f t="shared" si="23"/>
        <v>10</v>
      </c>
    </row>
    <row r="73" spans="1:9" ht="48" customHeight="1">
      <c r="A73" s="7"/>
      <c r="B73" s="35" t="s">
        <v>3</v>
      </c>
      <c r="C73" s="12" t="s">
        <v>44</v>
      </c>
      <c r="D73" s="8">
        <v>240</v>
      </c>
      <c r="E73" s="29" t="s">
        <v>83</v>
      </c>
      <c r="F73" s="29" t="s">
        <v>85</v>
      </c>
      <c r="G73" s="56">
        <v>10</v>
      </c>
      <c r="H73" s="49">
        <v>10</v>
      </c>
      <c r="I73" s="91">
        <v>10</v>
      </c>
    </row>
    <row r="74" spans="1:9" ht="63">
      <c r="A74" s="7"/>
      <c r="B74" s="61" t="s">
        <v>37</v>
      </c>
      <c r="C74" s="71" t="s">
        <v>36</v>
      </c>
      <c r="D74" s="63" t="s">
        <v>4</v>
      </c>
      <c r="E74" s="72"/>
      <c r="F74" s="72"/>
      <c r="G74" s="70">
        <f>G75+G77</f>
        <v>16482.5</v>
      </c>
      <c r="H74" s="70">
        <f>H75+H77</f>
        <v>6618.9</v>
      </c>
      <c r="I74" s="70">
        <f>I75+I77</f>
        <v>6018.9</v>
      </c>
    </row>
    <row r="75" spans="1:9" ht="39.75" customHeight="1">
      <c r="A75" s="7"/>
      <c r="B75" s="19" t="s">
        <v>70</v>
      </c>
      <c r="C75" s="6" t="s">
        <v>36</v>
      </c>
      <c r="D75" s="5">
        <v>200</v>
      </c>
      <c r="E75" s="26"/>
      <c r="F75" s="26"/>
      <c r="G75" s="56">
        <f>G76</f>
        <v>11391</v>
      </c>
      <c r="H75" s="56">
        <f t="shared" ref="H75:I75" si="24">H76</f>
        <v>1797.9</v>
      </c>
      <c r="I75" s="56">
        <f t="shared" si="24"/>
        <v>6018.9</v>
      </c>
    </row>
    <row r="76" spans="1:9" ht="47.25">
      <c r="A76" s="7"/>
      <c r="B76" s="20" t="s">
        <v>3</v>
      </c>
      <c r="C76" s="37" t="s">
        <v>36</v>
      </c>
      <c r="D76" s="8">
        <v>240</v>
      </c>
      <c r="E76" s="26" t="s">
        <v>78</v>
      </c>
      <c r="F76" s="26" t="s">
        <v>84</v>
      </c>
      <c r="G76" s="56">
        <v>11391</v>
      </c>
      <c r="H76" s="49">
        <v>1797.9</v>
      </c>
      <c r="I76" s="91">
        <v>6018.9</v>
      </c>
    </row>
    <row r="77" spans="1:9" ht="47.25">
      <c r="A77" s="7"/>
      <c r="B77" s="30" t="s">
        <v>33</v>
      </c>
      <c r="C77" s="37" t="s">
        <v>36</v>
      </c>
      <c r="D77" s="5">
        <v>400</v>
      </c>
      <c r="E77" s="26"/>
      <c r="F77" s="26"/>
      <c r="G77" s="56">
        <f>G78</f>
        <v>5091.5</v>
      </c>
      <c r="H77" s="56">
        <f t="shared" ref="H77:I77" si="25">H78</f>
        <v>4821</v>
      </c>
      <c r="I77" s="56">
        <f t="shared" si="25"/>
        <v>0</v>
      </c>
    </row>
    <row r="78" spans="1:9" ht="15.75">
      <c r="A78" s="7"/>
      <c r="B78" s="30" t="s">
        <v>32</v>
      </c>
      <c r="C78" s="37" t="s">
        <v>36</v>
      </c>
      <c r="D78" s="5">
        <v>410</v>
      </c>
      <c r="E78" s="26" t="s">
        <v>78</v>
      </c>
      <c r="F78" s="26" t="s">
        <v>84</v>
      </c>
      <c r="G78" s="56">
        <v>5091.5</v>
      </c>
      <c r="H78" s="49">
        <v>4821</v>
      </c>
      <c r="I78" s="91"/>
    </row>
    <row r="79" spans="1:9" ht="31.5">
      <c r="A79" s="7"/>
      <c r="B79" s="66" t="s">
        <v>106</v>
      </c>
      <c r="C79" s="71" t="s">
        <v>107</v>
      </c>
      <c r="D79" s="68"/>
      <c r="E79" s="72"/>
      <c r="F79" s="72"/>
      <c r="G79" s="70">
        <f>G80</f>
        <v>0</v>
      </c>
      <c r="H79" s="70">
        <f t="shared" ref="H79:I80" si="26">H80</f>
        <v>0</v>
      </c>
      <c r="I79" s="70">
        <f t="shared" si="26"/>
        <v>0</v>
      </c>
    </row>
    <row r="80" spans="1:9" ht="31.5">
      <c r="A80" s="7"/>
      <c r="B80" s="59" t="s">
        <v>70</v>
      </c>
      <c r="C80" s="12" t="s">
        <v>107</v>
      </c>
      <c r="D80" s="5">
        <v>200</v>
      </c>
      <c r="E80" s="15"/>
      <c r="F80" s="15"/>
      <c r="G80" s="56">
        <f>G81</f>
        <v>0</v>
      </c>
      <c r="H80" s="56">
        <f t="shared" si="26"/>
        <v>0</v>
      </c>
      <c r="I80" s="56">
        <f t="shared" si="26"/>
        <v>0</v>
      </c>
    </row>
    <row r="81" spans="1:9" ht="47.25">
      <c r="A81" s="7"/>
      <c r="B81" s="47" t="s">
        <v>3</v>
      </c>
      <c r="C81" s="12" t="s">
        <v>107</v>
      </c>
      <c r="D81" s="5">
        <v>240</v>
      </c>
      <c r="E81" s="26" t="s">
        <v>78</v>
      </c>
      <c r="F81" s="26" t="s">
        <v>89</v>
      </c>
      <c r="G81" s="56">
        <v>0</v>
      </c>
      <c r="H81" s="49">
        <v>0</v>
      </c>
      <c r="I81" s="91">
        <v>0</v>
      </c>
    </row>
    <row r="82" spans="1:9" ht="57.75" customHeight="1">
      <c r="A82" s="7"/>
      <c r="B82" s="66" t="s">
        <v>35</v>
      </c>
      <c r="C82" s="67" t="s">
        <v>34</v>
      </c>
      <c r="D82" s="68" t="s">
        <v>4</v>
      </c>
      <c r="E82" s="69"/>
      <c r="F82" s="69"/>
      <c r="G82" s="70">
        <f>G83+G85+G87</f>
        <v>444.7</v>
      </c>
      <c r="H82" s="70">
        <f>H83+H85+H87</f>
        <v>320</v>
      </c>
      <c r="I82" s="70">
        <f>I83+I85+I87</f>
        <v>320</v>
      </c>
    </row>
    <row r="83" spans="1:9" ht="31.5">
      <c r="A83" s="7"/>
      <c r="B83" s="18" t="s">
        <v>70</v>
      </c>
      <c r="C83" s="6" t="s">
        <v>34</v>
      </c>
      <c r="D83" s="5">
        <v>200</v>
      </c>
      <c r="E83" s="26"/>
      <c r="F83" s="26"/>
      <c r="G83" s="56">
        <f>G84</f>
        <v>432.7</v>
      </c>
      <c r="H83" s="56">
        <f t="shared" ref="H83:I83" si="27">H84</f>
        <v>300</v>
      </c>
      <c r="I83" s="56">
        <f t="shared" si="27"/>
        <v>300</v>
      </c>
    </row>
    <row r="84" spans="1:9" ht="47.25">
      <c r="A84" s="7"/>
      <c r="B84" s="20" t="s">
        <v>3</v>
      </c>
      <c r="C84" s="37" t="s">
        <v>34</v>
      </c>
      <c r="D84" s="8">
        <v>240</v>
      </c>
      <c r="E84" s="26"/>
      <c r="F84" s="26"/>
      <c r="G84" s="56">
        <v>432.7</v>
      </c>
      <c r="H84" s="49">
        <v>300</v>
      </c>
      <c r="I84" s="91">
        <v>300</v>
      </c>
    </row>
    <row r="85" spans="1:9" ht="53.25" customHeight="1">
      <c r="A85" s="7"/>
      <c r="B85" s="30" t="s">
        <v>33</v>
      </c>
      <c r="C85" s="64" t="s">
        <v>34</v>
      </c>
      <c r="D85" s="5">
        <v>400</v>
      </c>
      <c r="E85" s="26"/>
      <c r="F85" s="26"/>
      <c r="G85" s="56">
        <f>G86</f>
        <v>0</v>
      </c>
      <c r="H85" s="56">
        <f t="shared" ref="H85:I85" si="28">H86</f>
        <v>0</v>
      </c>
      <c r="I85" s="56">
        <f t="shared" si="28"/>
        <v>0</v>
      </c>
    </row>
    <row r="86" spans="1:9" ht="31.5" customHeight="1">
      <c r="A86" s="7"/>
      <c r="B86" s="30" t="s">
        <v>32</v>
      </c>
      <c r="C86" s="64" t="s">
        <v>34</v>
      </c>
      <c r="D86" s="5">
        <v>410</v>
      </c>
      <c r="E86" s="26"/>
      <c r="F86" s="26"/>
      <c r="G86" s="56">
        <v>0</v>
      </c>
      <c r="H86" s="51"/>
      <c r="I86" s="94">
        <v>0</v>
      </c>
    </row>
    <row r="87" spans="1:9" ht="36" customHeight="1">
      <c r="A87" s="7"/>
      <c r="B87" s="18" t="s">
        <v>13</v>
      </c>
      <c r="C87" s="6" t="s">
        <v>34</v>
      </c>
      <c r="D87" s="5">
        <v>800</v>
      </c>
      <c r="E87" s="26"/>
      <c r="F87" s="26"/>
      <c r="G87" s="56">
        <f>G88+G89</f>
        <v>12</v>
      </c>
      <c r="H87" s="56">
        <f t="shared" ref="H87:I87" si="29">H88+H89</f>
        <v>20</v>
      </c>
      <c r="I87" s="56">
        <f t="shared" si="29"/>
        <v>20</v>
      </c>
    </row>
    <row r="88" spans="1:9" ht="67.5" customHeight="1">
      <c r="A88" s="7"/>
      <c r="B88" s="18" t="s">
        <v>30</v>
      </c>
      <c r="C88" s="6" t="s">
        <v>34</v>
      </c>
      <c r="D88" s="5">
        <v>810</v>
      </c>
      <c r="E88" s="26"/>
      <c r="F88" s="26"/>
      <c r="G88" s="56">
        <v>10</v>
      </c>
      <c r="H88" s="56">
        <v>20</v>
      </c>
      <c r="I88" s="56">
        <v>20</v>
      </c>
    </row>
    <row r="89" spans="1:9" ht="30" customHeight="1">
      <c r="A89" s="7"/>
      <c r="B89" s="20" t="s">
        <v>12</v>
      </c>
      <c r="C89" s="6" t="s">
        <v>34</v>
      </c>
      <c r="D89" s="5">
        <v>850</v>
      </c>
      <c r="E89" s="26" t="s">
        <v>87</v>
      </c>
      <c r="F89" s="26" t="s">
        <v>77</v>
      </c>
      <c r="G89" s="56">
        <v>2</v>
      </c>
      <c r="H89" s="56"/>
      <c r="I89" s="56"/>
    </row>
    <row r="90" spans="1:9" ht="29.25" customHeight="1">
      <c r="A90" s="7"/>
      <c r="B90" s="66" t="s">
        <v>31</v>
      </c>
      <c r="C90" s="67" t="s">
        <v>29</v>
      </c>
      <c r="D90" s="68" t="s">
        <v>4</v>
      </c>
      <c r="E90" s="69"/>
      <c r="F90" s="69"/>
      <c r="G90" s="70">
        <f>G91+G95+G93</f>
        <v>4742.7</v>
      </c>
      <c r="H90" s="70">
        <f t="shared" ref="H90:I90" si="30">H91+H95+H93</f>
        <v>2500</v>
      </c>
      <c r="I90" s="70">
        <f t="shared" si="30"/>
        <v>2500</v>
      </c>
    </row>
    <row r="91" spans="1:9" ht="31.5">
      <c r="A91" s="7"/>
      <c r="B91" s="18" t="s">
        <v>70</v>
      </c>
      <c r="C91" s="6" t="s">
        <v>29</v>
      </c>
      <c r="D91" s="5">
        <v>200</v>
      </c>
      <c r="E91" s="26"/>
      <c r="F91" s="26"/>
      <c r="G91" s="56">
        <f>G92</f>
        <v>905.1</v>
      </c>
      <c r="H91" s="56">
        <f t="shared" ref="H91:I91" si="31">H92</f>
        <v>1500</v>
      </c>
      <c r="I91" s="56">
        <f t="shared" si="31"/>
        <v>1500</v>
      </c>
    </row>
    <row r="92" spans="1:9" ht="47.25">
      <c r="A92" s="7"/>
      <c r="B92" s="20" t="s">
        <v>3</v>
      </c>
      <c r="C92" s="37" t="s">
        <v>29</v>
      </c>
      <c r="D92" s="8">
        <v>240</v>
      </c>
      <c r="E92" s="26" t="s">
        <v>87</v>
      </c>
      <c r="F92" s="26" t="s">
        <v>79</v>
      </c>
      <c r="G92" s="56">
        <v>905.1</v>
      </c>
      <c r="H92" s="49">
        <v>1500</v>
      </c>
      <c r="I92" s="91">
        <v>1500</v>
      </c>
    </row>
    <row r="93" spans="1:9" ht="47.25">
      <c r="A93" s="7"/>
      <c r="B93" s="30" t="s">
        <v>33</v>
      </c>
      <c r="C93" s="12" t="s">
        <v>29</v>
      </c>
      <c r="D93" s="8">
        <v>400</v>
      </c>
      <c r="E93" s="26"/>
      <c r="F93" s="26"/>
      <c r="G93" s="56">
        <f>G94</f>
        <v>2987</v>
      </c>
      <c r="H93" s="56">
        <f t="shared" ref="H93:I93" si="32">H94</f>
        <v>0</v>
      </c>
      <c r="I93" s="56">
        <f t="shared" si="32"/>
        <v>0</v>
      </c>
    </row>
    <row r="94" spans="1:9" ht="15.75">
      <c r="A94" s="7"/>
      <c r="B94" s="30" t="s">
        <v>32</v>
      </c>
      <c r="C94" s="12" t="s">
        <v>29</v>
      </c>
      <c r="D94" s="8">
        <v>410</v>
      </c>
      <c r="E94" s="26" t="s">
        <v>87</v>
      </c>
      <c r="F94" s="26" t="s">
        <v>79</v>
      </c>
      <c r="G94" s="56">
        <v>2987</v>
      </c>
      <c r="H94" s="49"/>
      <c r="I94" s="91"/>
    </row>
    <row r="95" spans="1:9" ht="19.5" customHeight="1">
      <c r="A95" s="7"/>
      <c r="B95" s="21" t="s">
        <v>13</v>
      </c>
      <c r="C95" s="10" t="s">
        <v>29</v>
      </c>
      <c r="D95" s="9">
        <v>800</v>
      </c>
      <c r="E95" s="26"/>
      <c r="F95" s="26"/>
      <c r="G95" s="56">
        <f>G96</f>
        <v>850.6</v>
      </c>
      <c r="H95" s="56">
        <f t="shared" ref="H95:I95" si="33">H96</f>
        <v>1000</v>
      </c>
      <c r="I95" s="56">
        <f t="shared" si="33"/>
        <v>1000</v>
      </c>
    </row>
    <row r="96" spans="1:9" ht="73.5" customHeight="1">
      <c r="A96" s="7"/>
      <c r="B96" s="20" t="s">
        <v>30</v>
      </c>
      <c r="C96" s="37" t="s">
        <v>29</v>
      </c>
      <c r="D96" s="8">
        <v>810</v>
      </c>
      <c r="E96" s="26" t="s">
        <v>87</v>
      </c>
      <c r="F96" s="26" t="s">
        <v>79</v>
      </c>
      <c r="G96" s="56">
        <v>850.6</v>
      </c>
      <c r="H96" s="49">
        <v>1000</v>
      </c>
      <c r="I96" s="91">
        <v>1000</v>
      </c>
    </row>
    <row r="97" spans="1:9" ht="26.25" customHeight="1">
      <c r="A97" s="7"/>
      <c r="B97" s="66" t="s">
        <v>28</v>
      </c>
      <c r="C97" s="67" t="s">
        <v>27</v>
      </c>
      <c r="D97" s="68" t="s">
        <v>4</v>
      </c>
      <c r="E97" s="69"/>
      <c r="F97" s="69"/>
      <c r="G97" s="70">
        <f>G98+G100</f>
        <v>5416.5</v>
      </c>
      <c r="H97" s="70">
        <f t="shared" ref="H97:I97" si="34">H98+H100</f>
        <v>3600</v>
      </c>
      <c r="I97" s="70">
        <f t="shared" si="34"/>
        <v>3600</v>
      </c>
    </row>
    <row r="98" spans="1:9" ht="32.25" customHeight="1">
      <c r="A98" s="7"/>
      <c r="B98" s="18" t="s">
        <v>70</v>
      </c>
      <c r="C98" s="6" t="s">
        <v>27</v>
      </c>
      <c r="D98" s="5">
        <v>200</v>
      </c>
      <c r="E98" s="26"/>
      <c r="F98" s="26"/>
      <c r="G98" s="56">
        <f>G99</f>
        <v>5390.5</v>
      </c>
      <c r="H98" s="56">
        <f t="shared" ref="H98:I98" si="35">H99</f>
        <v>3500</v>
      </c>
      <c r="I98" s="56">
        <f t="shared" si="35"/>
        <v>3500</v>
      </c>
    </row>
    <row r="99" spans="1:9" ht="49.5" customHeight="1">
      <c r="A99" s="7"/>
      <c r="B99" s="20" t="s">
        <v>3</v>
      </c>
      <c r="C99" s="37" t="s">
        <v>27</v>
      </c>
      <c r="D99" s="8">
        <v>240</v>
      </c>
      <c r="E99" s="26" t="s">
        <v>87</v>
      </c>
      <c r="F99" s="26" t="s">
        <v>83</v>
      </c>
      <c r="G99" s="56">
        <v>5390.5</v>
      </c>
      <c r="H99" s="51">
        <v>3500</v>
      </c>
      <c r="I99" s="91">
        <v>3500</v>
      </c>
    </row>
    <row r="100" spans="1:9" ht="49.5" customHeight="1">
      <c r="A100" s="7"/>
      <c r="B100" s="19" t="s">
        <v>33</v>
      </c>
      <c r="C100" s="46" t="s">
        <v>27</v>
      </c>
      <c r="D100" s="9">
        <v>400</v>
      </c>
      <c r="E100" s="26"/>
      <c r="F100" s="26"/>
      <c r="G100" s="56">
        <f>G101</f>
        <v>26</v>
      </c>
      <c r="H100" s="56">
        <f t="shared" ref="H100:I100" si="36">H101</f>
        <v>100</v>
      </c>
      <c r="I100" s="56">
        <f t="shared" si="36"/>
        <v>100</v>
      </c>
    </row>
    <row r="101" spans="1:9" ht="22.5" customHeight="1">
      <c r="A101" s="7"/>
      <c r="B101" s="47" t="s">
        <v>32</v>
      </c>
      <c r="C101" s="46" t="s">
        <v>27</v>
      </c>
      <c r="D101" s="8">
        <v>410</v>
      </c>
      <c r="E101" s="26" t="s">
        <v>87</v>
      </c>
      <c r="F101" s="26" t="s">
        <v>83</v>
      </c>
      <c r="G101" s="56">
        <v>26</v>
      </c>
      <c r="H101" s="51">
        <v>100</v>
      </c>
      <c r="I101" s="91">
        <v>100</v>
      </c>
    </row>
    <row r="102" spans="1:9" ht="21" customHeight="1">
      <c r="A102" s="7"/>
      <c r="B102" s="73" t="s">
        <v>26</v>
      </c>
      <c r="C102" s="74" t="s">
        <v>25</v>
      </c>
      <c r="D102" s="75" t="s">
        <v>4</v>
      </c>
      <c r="E102" s="69"/>
      <c r="F102" s="69"/>
      <c r="G102" s="70">
        <f>G103</f>
        <v>10</v>
      </c>
      <c r="H102" s="70">
        <f t="shared" ref="H102:I103" si="37">H103</f>
        <v>10</v>
      </c>
      <c r="I102" s="70">
        <f t="shared" si="37"/>
        <v>10</v>
      </c>
    </row>
    <row r="103" spans="1:9" ht="37.5" customHeight="1">
      <c r="A103" s="7"/>
      <c r="B103" s="18" t="s">
        <v>70</v>
      </c>
      <c r="C103" s="6" t="s">
        <v>25</v>
      </c>
      <c r="D103" s="5">
        <v>200</v>
      </c>
      <c r="E103" s="26"/>
      <c r="F103" s="26"/>
      <c r="G103" s="56">
        <f>G104</f>
        <v>10</v>
      </c>
      <c r="H103" s="56">
        <f t="shared" si="37"/>
        <v>10</v>
      </c>
      <c r="I103" s="56">
        <f t="shared" si="37"/>
        <v>10</v>
      </c>
    </row>
    <row r="104" spans="1:9" ht="49.5" customHeight="1">
      <c r="A104" s="7"/>
      <c r="B104" s="20" t="s">
        <v>3</v>
      </c>
      <c r="C104" s="37" t="s">
        <v>25</v>
      </c>
      <c r="D104" s="8">
        <v>240</v>
      </c>
      <c r="E104" s="26" t="s">
        <v>87</v>
      </c>
      <c r="F104" s="26" t="s">
        <v>83</v>
      </c>
      <c r="G104" s="56">
        <v>10</v>
      </c>
      <c r="H104" s="49">
        <v>10</v>
      </c>
      <c r="I104" s="91">
        <v>10</v>
      </c>
    </row>
    <row r="105" spans="1:9" ht="23.25" customHeight="1">
      <c r="A105" s="7"/>
      <c r="B105" s="73" t="s">
        <v>24</v>
      </c>
      <c r="C105" s="74" t="s">
        <v>23</v>
      </c>
      <c r="D105" s="75" t="s">
        <v>4</v>
      </c>
      <c r="E105" s="69"/>
      <c r="F105" s="69"/>
      <c r="G105" s="70">
        <f>G106</f>
        <v>800</v>
      </c>
      <c r="H105" s="70">
        <f t="shared" ref="H105:I106" si="38">H106</f>
        <v>600</v>
      </c>
      <c r="I105" s="70">
        <f t="shared" si="38"/>
        <v>600</v>
      </c>
    </row>
    <row r="106" spans="1:9" ht="33.75" customHeight="1">
      <c r="A106" s="7"/>
      <c r="B106" s="18" t="s">
        <v>70</v>
      </c>
      <c r="C106" s="6" t="s">
        <v>23</v>
      </c>
      <c r="D106" s="5">
        <v>200</v>
      </c>
      <c r="E106" s="26"/>
      <c r="F106" s="26"/>
      <c r="G106" s="56">
        <f>G107</f>
        <v>800</v>
      </c>
      <c r="H106" s="56">
        <f t="shared" si="38"/>
        <v>600</v>
      </c>
      <c r="I106" s="56">
        <f t="shared" si="38"/>
        <v>600</v>
      </c>
    </row>
    <row r="107" spans="1:9" ht="50.25" customHeight="1">
      <c r="A107" s="7"/>
      <c r="B107" s="20" t="s">
        <v>3</v>
      </c>
      <c r="C107" s="37" t="s">
        <v>23</v>
      </c>
      <c r="D107" s="8">
        <v>240</v>
      </c>
      <c r="E107" s="26" t="s">
        <v>87</v>
      </c>
      <c r="F107" s="26" t="s">
        <v>83</v>
      </c>
      <c r="G107" s="56">
        <v>800</v>
      </c>
      <c r="H107" s="49">
        <v>600</v>
      </c>
      <c r="I107" s="91">
        <v>600</v>
      </c>
    </row>
    <row r="108" spans="1:9" ht="35.25" customHeight="1">
      <c r="A108" s="7"/>
      <c r="B108" s="73" t="s">
        <v>22</v>
      </c>
      <c r="C108" s="74" t="s">
        <v>21</v>
      </c>
      <c r="D108" s="75" t="s">
        <v>4</v>
      </c>
      <c r="E108" s="69"/>
      <c r="F108" s="69"/>
      <c r="G108" s="70">
        <f>G109+G111+G113</f>
        <v>10160.299999999999</v>
      </c>
      <c r="H108" s="70">
        <f t="shared" ref="H108:I108" si="39">H109+H111+H113</f>
        <v>15058.7</v>
      </c>
      <c r="I108" s="70">
        <f t="shared" si="39"/>
        <v>13211.3</v>
      </c>
    </row>
    <row r="109" spans="1:9" ht="34.5" customHeight="1">
      <c r="A109" s="7"/>
      <c r="B109" s="18" t="s">
        <v>70</v>
      </c>
      <c r="C109" s="6" t="s">
        <v>21</v>
      </c>
      <c r="D109" s="5">
        <v>200</v>
      </c>
      <c r="E109" s="26"/>
      <c r="F109" s="26"/>
      <c r="G109" s="56">
        <f>G110</f>
        <v>8212.7999999999993</v>
      </c>
      <c r="H109" s="56">
        <f t="shared" ref="H109:I109" si="40">H110</f>
        <v>11658.7</v>
      </c>
      <c r="I109" s="56">
        <f t="shared" si="40"/>
        <v>13211.3</v>
      </c>
    </row>
    <row r="110" spans="1:9" ht="54.75" customHeight="1">
      <c r="A110" s="7"/>
      <c r="B110" s="20" t="s">
        <v>3</v>
      </c>
      <c r="C110" s="37" t="s">
        <v>21</v>
      </c>
      <c r="D110" s="8">
        <v>240</v>
      </c>
      <c r="E110" s="26" t="s">
        <v>87</v>
      </c>
      <c r="F110" s="26" t="s">
        <v>83</v>
      </c>
      <c r="G110" s="56">
        <v>8212.7999999999993</v>
      </c>
      <c r="H110" s="51">
        <v>11658.7</v>
      </c>
      <c r="I110" s="94">
        <v>13211.3</v>
      </c>
    </row>
    <row r="111" spans="1:9" ht="54.75" customHeight="1">
      <c r="A111" s="7"/>
      <c r="B111" s="30" t="s">
        <v>33</v>
      </c>
      <c r="C111" s="37" t="s">
        <v>21</v>
      </c>
      <c r="D111" s="5">
        <v>400</v>
      </c>
      <c r="E111" s="26"/>
      <c r="F111" s="26"/>
      <c r="G111" s="56">
        <f>G112</f>
        <v>1947.5</v>
      </c>
      <c r="H111" s="56">
        <f t="shared" ref="H111:I111" si="41">H112</f>
        <v>1700</v>
      </c>
      <c r="I111" s="56">
        <f t="shared" si="41"/>
        <v>0</v>
      </c>
    </row>
    <row r="112" spans="1:9" ht="34.5" customHeight="1">
      <c r="A112" s="7"/>
      <c r="B112" s="30" t="s">
        <v>32</v>
      </c>
      <c r="C112" s="37" t="s">
        <v>21</v>
      </c>
      <c r="D112" s="5">
        <v>410</v>
      </c>
      <c r="E112" s="26" t="s">
        <v>87</v>
      </c>
      <c r="F112" s="26" t="s">
        <v>83</v>
      </c>
      <c r="G112" s="56">
        <v>1947.5</v>
      </c>
      <c r="H112" s="49">
        <v>1700</v>
      </c>
      <c r="I112" s="49"/>
    </row>
    <row r="113" spans="1:9" ht="34.5" customHeight="1">
      <c r="A113" s="7"/>
      <c r="B113" s="30" t="s">
        <v>13</v>
      </c>
      <c r="C113" s="98" t="s">
        <v>21</v>
      </c>
      <c r="D113" s="5">
        <v>800</v>
      </c>
      <c r="E113" s="26"/>
      <c r="F113" s="26"/>
      <c r="G113" s="56"/>
      <c r="H113" s="49">
        <f>H114</f>
        <v>1700</v>
      </c>
      <c r="I113" s="49"/>
    </row>
    <row r="114" spans="1:9" ht="34.5" customHeight="1">
      <c r="A114" s="7"/>
      <c r="B114" s="30" t="s">
        <v>30</v>
      </c>
      <c r="C114" s="98" t="s">
        <v>21</v>
      </c>
      <c r="D114" s="5">
        <v>810</v>
      </c>
      <c r="E114" s="26" t="s">
        <v>87</v>
      </c>
      <c r="F114" s="26" t="s">
        <v>83</v>
      </c>
      <c r="G114" s="56"/>
      <c r="H114" s="49">
        <v>1700</v>
      </c>
      <c r="I114" s="49"/>
    </row>
    <row r="115" spans="1:9" ht="34.5" customHeight="1">
      <c r="A115" s="7"/>
      <c r="B115" s="19" t="s">
        <v>116</v>
      </c>
      <c r="C115" s="67" t="s">
        <v>6</v>
      </c>
      <c r="D115" s="68" t="s">
        <v>4</v>
      </c>
      <c r="E115" s="69"/>
      <c r="F115" s="69"/>
      <c r="G115" s="70">
        <f>G116</f>
        <v>909</v>
      </c>
      <c r="H115" s="70">
        <f t="shared" ref="H115:I116" si="42">H116</f>
        <v>738.3</v>
      </c>
      <c r="I115" s="70">
        <f t="shared" si="42"/>
        <v>738.3</v>
      </c>
    </row>
    <row r="116" spans="1:9" ht="31.5" customHeight="1">
      <c r="A116" s="7"/>
      <c r="B116" s="19" t="s">
        <v>8</v>
      </c>
      <c r="C116" s="6" t="s">
        <v>6</v>
      </c>
      <c r="D116" s="5">
        <v>300</v>
      </c>
      <c r="E116" s="26"/>
      <c r="F116" s="26"/>
      <c r="G116" s="56">
        <f>G117</f>
        <v>909</v>
      </c>
      <c r="H116" s="56">
        <f t="shared" si="42"/>
        <v>738.3</v>
      </c>
      <c r="I116" s="56">
        <f t="shared" si="42"/>
        <v>738.3</v>
      </c>
    </row>
    <row r="117" spans="1:9" ht="30.75" customHeight="1">
      <c r="A117" s="7"/>
      <c r="B117" s="20" t="s">
        <v>7</v>
      </c>
      <c r="C117" s="37" t="s">
        <v>6</v>
      </c>
      <c r="D117" s="8">
        <v>310</v>
      </c>
      <c r="E117" s="26" t="s">
        <v>85</v>
      </c>
      <c r="F117" s="26" t="s">
        <v>77</v>
      </c>
      <c r="G117" s="56">
        <v>909</v>
      </c>
      <c r="H117" s="49">
        <v>738.3</v>
      </c>
      <c r="I117" s="91">
        <v>738.3</v>
      </c>
    </row>
    <row r="118" spans="1:9" ht="35.25" customHeight="1">
      <c r="A118" s="7"/>
      <c r="B118" s="66" t="s">
        <v>20</v>
      </c>
      <c r="C118" s="67" t="s">
        <v>19</v>
      </c>
      <c r="D118" s="68" t="s">
        <v>4</v>
      </c>
      <c r="E118" s="69"/>
      <c r="F118" s="69"/>
      <c r="G118" s="70">
        <f>G119</f>
        <v>36.700000000000003</v>
      </c>
      <c r="H118" s="70">
        <f t="shared" ref="H118:I119" si="43">H119</f>
        <v>20</v>
      </c>
      <c r="I118" s="70">
        <f t="shared" si="43"/>
        <v>20</v>
      </c>
    </row>
    <row r="119" spans="1:9" ht="33.75" customHeight="1">
      <c r="A119" s="7"/>
      <c r="B119" s="18" t="s">
        <v>70</v>
      </c>
      <c r="C119" s="6" t="s">
        <v>19</v>
      </c>
      <c r="D119" s="5">
        <v>200</v>
      </c>
      <c r="E119" s="26"/>
      <c r="F119" s="26"/>
      <c r="G119" s="56">
        <f>G120</f>
        <v>36.700000000000003</v>
      </c>
      <c r="H119" s="56">
        <f t="shared" si="43"/>
        <v>20</v>
      </c>
      <c r="I119" s="56">
        <f t="shared" si="43"/>
        <v>20</v>
      </c>
    </row>
    <row r="120" spans="1:9" ht="50.25" customHeight="1">
      <c r="A120" s="7"/>
      <c r="B120" s="20" t="s">
        <v>3</v>
      </c>
      <c r="C120" s="37" t="s">
        <v>19</v>
      </c>
      <c r="D120" s="8">
        <v>240</v>
      </c>
      <c r="E120" s="26" t="s">
        <v>88</v>
      </c>
      <c r="F120" s="26" t="s">
        <v>87</v>
      </c>
      <c r="G120" s="56">
        <v>36.700000000000003</v>
      </c>
      <c r="H120" s="49">
        <v>20</v>
      </c>
      <c r="I120" s="91">
        <v>20</v>
      </c>
    </row>
    <row r="121" spans="1:9" ht="29.25" customHeight="1">
      <c r="A121" s="7"/>
      <c r="B121" s="18" t="s">
        <v>18</v>
      </c>
      <c r="C121" s="6" t="s">
        <v>17</v>
      </c>
      <c r="D121" s="5" t="s">
        <v>4</v>
      </c>
      <c r="E121" s="26"/>
      <c r="F121" s="26"/>
      <c r="G121" s="56">
        <f>G122</f>
        <v>10</v>
      </c>
      <c r="H121" s="56">
        <f t="shared" ref="H121:I122" si="44">H122</f>
        <v>10</v>
      </c>
      <c r="I121" s="56">
        <f t="shared" si="44"/>
        <v>10</v>
      </c>
    </row>
    <row r="122" spans="1:9" ht="35.25" customHeight="1">
      <c r="A122" s="7"/>
      <c r="B122" s="25" t="s">
        <v>70</v>
      </c>
      <c r="C122" s="12" t="s">
        <v>17</v>
      </c>
      <c r="D122" s="8">
        <v>200</v>
      </c>
      <c r="E122" s="29"/>
      <c r="F122" s="29"/>
      <c r="G122" s="56">
        <f>G123</f>
        <v>10</v>
      </c>
      <c r="H122" s="56">
        <f t="shared" si="44"/>
        <v>10</v>
      </c>
      <c r="I122" s="56">
        <f t="shared" si="44"/>
        <v>10</v>
      </c>
    </row>
    <row r="123" spans="1:9" ht="48.75" customHeight="1">
      <c r="A123" s="7"/>
      <c r="B123" s="30" t="s">
        <v>3</v>
      </c>
      <c r="C123" s="12" t="s">
        <v>17</v>
      </c>
      <c r="D123" s="8">
        <v>240</v>
      </c>
      <c r="E123" s="29" t="s">
        <v>88</v>
      </c>
      <c r="F123" s="29" t="s">
        <v>88</v>
      </c>
      <c r="G123" s="56">
        <v>10</v>
      </c>
      <c r="H123" s="49">
        <v>10</v>
      </c>
      <c r="I123" s="91">
        <v>10</v>
      </c>
    </row>
    <row r="124" spans="1:9" ht="32.25" customHeight="1">
      <c r="A124" s="7"/>
      <c r="B124" s="61" t="s">
        <v>103</v>
      </c>
      <c r="C124" s="71" t="s">
        <v>16</v>
      </c>
      <c r="D124" s="63" t="s">
        <v>4</v>
      </c>
      <c r="E124" s="72"/>
      <c r="F124" s="72"/>
      <c r="G124" s="70">
        <f>G127+G125+G129</f>
        <v>6476.8</v>
      </c>
      <c r="H124" s="70">
        <f t="shared" ref="H124:I124" si="45">H127+H125+H129</f>
        <v>1200</v>
      </c>
      <c r="I124" s="70">
        <f t="shared" si="45"/>
        <v>1200</v>
      </c>
    </row>
    <row r="125" spans="1:9" ht="33" customHeight="1">
      <c r="A125" s="7"/>
      <c r="B125" s="22" t="s">
        <v>70</v>
      </c>
      <c r="C125" s="10" t="s">
        <v>16</v>
      </c>
      <c r="D125" s="9">
        <v>200</v>
      </c>
      <c r="E125" s="26"/>
      <c r="F125" s="26"/>
      <c r="G125" s="56">
        <f>G126</f>
        <v>1085.5</v>
      </c>
      <c r="H125" s="56">
        <f t="shared" ref="H125:I125" si="46">H126</f>
        <v>1200</v>
      </c>
      <c r="I125" s="56">
        <f t="shared" si="46"/>
        <v>1200</v>
      </c>
    </row>
    <row r="126" spans="1:9" ht="47.25" customHeight="1">
      <c r="A126" s="7"/>
      <c r="B126" s="20" t="s">
        <v>3</v>
      </c>
      <c r="C126" s="37" t="s">
        <v>16</v>
      </c>
      <c r="D126" s="8">
        <v>240</v>
      </c>
      <c r="E126" s="26" t="s">
        <v>89</v>
      </c>
      <c r="F126" s="26" t="s">
        <v>77</v>
      </c>
      <c r="G126" s="56">
        <v>1085.5</v>
      </c>
      <c r="H126" s="56">
        <v>1200</v>
      </c>
      <c r="I126" s="56">
        <v>1200</v>
      </c>
    </row>
    <row r="127" spans="1:9" ht="27.75" customHeight="1">
      <c r="A127" s="7"/>
      <c r="B127" s="59" t="s">
        <v>58</v>
      </c>
      <c r="C127" s="12" t="s">
        <v>16</v>
      </c>
      <c r="D127" s="8">
        <v>500</v>
      </c>
      <c r="E127" s="29"/>
      <c r="F127" s="29"/>
      <c r="G127" s="56">
        <f>G128</f>
        <v>5391.3</v>
      </c>
      <c r="H127" s="56">
        <f t="shared" ref="H127:I127" si="47">H128</f>
        <v>0</v>
      </c>
      <c r="I127" s="56">
        <f t="shared" si="47"/>
        <v>0</v>
      </c>
    </row>
    <row r="128" spans="1:9" ht="31.5" customHeight="1">
      <c r="A128" s="7"/>
      <c r="B128" s="59" t="s">
        <v>57</v>
      </c>
      <c r="C128" s="37" t="s">
        <v>16</v>
      </c>
      <c r="D128" s="8">
        <v>540</v>
      </c>
      <c r="E128" s="26" t="s">
        <v>89</v>
      </c>
      <c r="F128" s="26" t="s">
        <v>77</v>
      </c>
      <c r="G128" s="56">
        <v>5391.3</v>
      </c>
      <c r="H128" s="56"/>
      <c r="I128" s="56"/>
    </row>
    <row r="129" spans="1:9" ht="21" customHeight="1" outlineLevel="2">
      <c r="A129" s="7"/>
      <c r="B129" s="21" t="s">
        <v>13</v>
      </c>
      <c r="C129" s="10" t="s">
        <v>16</v>
      </c>
      <c r="D129" s="9">
        <v>800</v>
      </c>
      <c r="E129" s="26"/>
      <c r="F129" s="26"/>
      <c r="G129" s="56">
        <f>G130</f>
        <v>0</v>
      </c>
      <c r="H129" s="56">
        <f t="shared" ref="H129:I129" si="48">H130</f>
        <v>0</v>
      </c>
      <c r="I129" s="56">
        <f t="shared" si="48"/>
        <v>0</v>
      </c>
    </row>
    <row r="130" spans="1:9" ht="24" customHeight="1" outlineLevel="2">
      <c r="A130" s="7"/>
      <c r="B130" s="20" t="s">
        <v>12</v>
      </c>
      <c r="C130" s="6" t="s">
        <v>16</v>
      </c>
      <c r="D130" s="5">
        <v>850</v>
      </c>
      <c r="E130" s="26" t="s">
        <v>89</v>
      </c>
      <c r="F130" s="26" t="s">
        <v>77</v>
      </c>
      <c r="G130" s="56"/>
      <c r="H130" s="49"/>
      <c r="I130" s="91"/>
    </row>
    <row r="131" spans="1:9" ht="39.75" customHeight="1">
      <c r="A131" s="7"/>
      <c r="B131" s="78" t="s">
        <v>15</v>
      </c>
      <c r="C131" s="71" t="s">
        <v>11</v>
      </c>
      <c r="D131" s="63" t="s">
        <v>4</v>
      </c>
      <c r="E131" s="72"/>
      <c r="F131" s="72"/>
      <c r="G131" s="70">
        <f>G132+G134</f>
        <v>733.3</v>
      </c>
      <c r="H131" s="70">
        <f t="shared" ref="H131:I131" si="49">H132+H134</f>
        <v>700</v>
      </c>
      <c r="I131" s="70">
        <f t="shared" si="49"/>
        <v>700</v>
      </c>
    </row>
    <row r="132" spans="1:9" ht="33.75" customHeight="1">
      <c r="A132" s="7"/>
      <c r="B132" s="22" t="s">
        <v>70</v>
      </c>
      <c r="C132" s="10" t="s">
        <v>11</v>
      </c>
      <c r="D132" s="8">
        <v>200</v>
      </c>
      <c r="E132" s="29"/>
      <c r="F132" s="29"/>
      <c r="G132" s="56">
        <f>G133</f>
        <v>733.3</v>
      </c>
      <c r="H132" s="56">
        <f t="shared" ref="H132:I132" si="50">H133</f>
        <v>700</v>
      </c>
      <c r="I132" s="56">
        <f t="shared" si="50"/>
        <v>700</v>
      </c>
    </row>
    <row r="133" spans="1:9" ht="50.25" customHeight="1">
      <c r="A133" s="7"/>
      <c r="B133" s="20" t="s">
        <v>3</v>
      </c>
      <c r="C133" s="48" t="s">
        <v>11</v>
      </c>
      <c r="D133" s="8">
        <v>240</v>
      </c>
      <c r="E133" s="26" t="s">
        <v>89</v>
      </c>
      <c r="F133" s="26" t="s">
        <v>77</v>
      </c>
      <c r="G133" s="56">
        <v>733.3</v>
      </c>
      <c r="H133" s="51">
        <v>700</v>
      </c>
      <c r="I133" s="94">
        <v>700</v>
      </c>
    </row>
    <row r="134" spans="1:9" ht="19.5" customHeight="1" outlineLevel="2">
      <c r="A134" s="7"/>
      <c r="B134" s="21" t="s">
        <v>13</v>
      </c>
      <c r="C134" s="10" t="s">
        <v>11</v>
      </c>
      <c r="D134" s="9">
        <v>800</v>
      </c>
      <c r="E134" s="26"/>
      <c r="F134" s="26"/>
      <c r="G134" s="56">
        <f>G135</f>
        <v>0</v>
      </c>
      <c r="H134" s="56">
        <f t="shared" ref="H134:I134" si="51">H135</f>
        <v>0</v>
      </c>
      <c r="I134" s="56">
        <f t="shared" si="51"/>
        <v>0</v>
      </c>
    </row>
    <row r="135" spans="1:9" ht="21.75" customHeight="1" outlineLevel="2">
      <c r="A135" s="7"/>
      <c r="B135" s="20" t="s">
        <v>12</v>
      </c>
      <c r="C135" s="37" t="s">
        <v>11</v>
      </c>
      <c r="D135" s="8">
        <v>850</v>
      </c>
      <c r="E135" s="26" t="s">
        <v>89</v>
      </c>
      <c r="F135" s="26" t="s">
        <v>77</v>
      </c>
      <c r="G135" s="56"/>
      <c r="H135" s="49"/>
      <c r="I135" s="91"/>
    </row>
    <row r="136" spans="1:9" ht="35.25" customHeight="1">
      <c r="A136" s="7"/>
      <c r="B136" s="73" t="s">
        <v>10</v>
      </c>
      <c r="C136" s="74" t="s">
        <v>9</v>
      </c>
      <c r="D136" s="75" t="s">
        <v>4</v>
      </c>
      <c r="E136" s="69"/>
      <c r="F136" s="69"/>
      <c r="G136" s="70">
        <f>G137</f>
        <v>530.4</v>
      </c>
      <c r="H136" s="70">
        <f t="shared" ref="H136:I137" si="52">H137</f>
        <v>150</v>
      </c>
      <c r="I136" s="70">
        <f t="shared" si="52"/>
        <v>150</v>
      </c>
    </row>
    <row r="137" spans="1:9" ht="33" customHeight="1">
      <c r="A137" s="7"/>
      <c r="B137" s="18" t="s">
        <v>70</v>
      </c>
      <c r="C137" s="6" t="s">
        <v>9</v>
      </c>
      <c r="D137" s="5">
        <v>200</v>
      </c>
      <c r="E137" s="26"/>
      <c r="F137" s="26"/>
      <c r="G137" s="56">
        <f>G138</f>
        <v>530.4</v>
      </c>
      <c r="H137" s="56">
        <f t="shared" si="52"/>
        <v>150</v>
      </c>
      <c r="I137" s="56">
        <f t="shared" si="52"/>
        <v>150</v>
      </c>
    </row>
    <row r="138" spans="1:9" ht="48" customHeight="1">
      <c r="A138" s="7"/>
      <c r="B138" s="20" t="s">
        <v>3</v>
      </c>
      <c r="C138" s="37" t="s">
        <v>9</v>
      </c>
      <c r="D138" s="8">
        <v>240</v>
      </c>
      <c r="E138" s="26" t="s">
        <v>89</v>
      </c>
      <c r="F138" s="26" t="s">
        <v>77</v>
      </c>
      <c r="G138" s="56">
        <v>530.4</v>
      </c>
      <c r="H138" s="49">
        <v>150</v>
      </c>
      <c r="I138" s="91">
        <v>150</v>
      </c>
    </row>
    <row r="139" spans="1:9" ht="35.25" customHeight="1">
      <c r="A139" s="7"/>
      <c r="B139" s="66" t="s">
        <v>5</v>
      </c>
      <c r="C139" s="67" t="s">
        <v>2</v>
      </c>
      <c r="D139" s="68" t="s">
        <v>4</v>
      </c>
      <c r="E139" s="69"/>
      <c r="F139" s="69"/>
      <c r="G139" s="70">
        <f>G140</f>
        <v>10</v>
      </c>
      <c r="H139" s="70">
        <f t="shared" ref="H139:I140" si="53">H140</f>
        <v>10</v>
      </c>
      <c r="I139" s="70">
        <f t="shared" si="53"/>
        <v>10</v>
      </c>
    </row>
    <row r="140" spans="1:9" ht="33" customHeight="1">
      <c r="A140" s="7"/>
      <c r="B140" s="18" t="s">
        <v>70</v>
      </c>
      <c r="C140" s="6" t="s">
        <v>2</v>
      </c>
      <c r="D140" s="5">
        <v>200</v>
      </c>
      <c r="E140" s="26"/>
      <c r="F140" s="26"/>
      <c r="G140" s="56">
        <f>G141</f>
        <v>10</v>
      </c>
      <c r="H140" s="56">
        <f t="shared" si="53"/>
        <v>10</v>
      </c>
      <c r="I140" s="56">
        <f t="shared" si="53"/>
        <v>10</v>
      </c>
    </row>
    <row r="141" spans="1:9" ht="49.5" customHeight="1">
      <c r="A141" s="7"/>
      <c r="B141" s="19" t="s">
        <v>3</v>
      </c>
      <c r="C141" s="6" t="s">
        <v>2</v>
      </c>
      <c r="D141" s="5">
        <v>240</v>
      </c>
      <c r="E141" s="26" t="s">
        <v>81</v>
      </c>
      <c r="F141" s="26" t="s">
        <v>87</v>
      </c>
      <c r="G141" s="57">
        <v>10</v>
      </c>
      <c r="H141" s="53">
        <v>10</v>
      </c>
      <c r="I141" s="95">
        <v>10</v>
      </c>
    </row>
    <row r="142" spans="1:9" ht="47.25">
      <c r="A142" s="7"/>
      <c r="B142" s="66" t="s">
        <v>48</v>
      </c>
      <c r="C142" s="67" t="s">
        <v>46</v>
      </c>
      <c r="D142" s="68" t="s">
        <v>4</v>
      </c>
      <c r="E142" s="69"/>
      <c r="F142" s="69"/>
      <c r="G142" s="70">
        <f>G143+G145</f>
        <v>419.8</v>
      </c>
      <c r="H142" s="70">
        <f t="shared" ref="H142:I142" si="54">H143+H145</f>
        <v>588.4</v>
      </c>
      <c r="I142" s="70">
        <f t="shared" si="54"/>
        <v>609.1</v>
      </c>
    </row>
    <row r="143" spans="1:9" ht="80.25" customHeight="1">
      <c r="A143" s="7"/>
      <c r="B143" s="19" t="s">
        <v>14</v>
      </c>
      <c r="C143" s="6" t="s">
        <v>46</v>
      </c>
      <c r="D143" s="5">
        <v>100</v>
      </c>
      <c r="E143" s="26"/>
      <c r="F143" s="26"/>
      <c r="G143" s="56">
        <f>G144</f>
        <v>419.8</v>
      </c>
      <c r="H143" s="56">
        <f t="shared" ref="H143:I143" si="55">H144</f>
        <v>569.1</v>
      </c>
      <c r="I143" s="56">
        <f t="shared" si="55"/>
        <v>608.9</v>
      </c>
    </row>
    <row r="144" spans="1:9" ht="31.5">
      <c r="A144" s="7"/>
      <c r="B144" s="20" t="s">
        <v>47</v>
      </c>
      <c r="C144" s="37" t="s">
        <v>46</v>
      </c>
      <c r="D144" s="8">
        <v>120</v>
      </c>
      <c r="E144" s="26" t="s">
        <v>79</v>
      </c>
      <c r="F144" s="26" t="s">
        <v>83</v>
      </c>
      <c r="G144" s="60">
        <v>419.8</v>
      </c>
      <c r="H144" s="79">
        <v>569.1</v>
      </c>
      <c r="I144" s="12">
        <v>608.9</v>
      </c>
    </row>
    <row r="145" spans="1:9" ht="31.5">
      <c r="A145" s="7"/>
      <c r="B145" s="22" t="s">
        <v>70</v>
      </c>
      <c r="C145" s="10" t="s">
        <v>46</v>
      </c>
      <c r="D145" s="9">
        <v>200</v>
      </c>
      <c r="E145" s="26"/>
      <c r="F145" s="26"/>
      <c r="G145" s="56">
        <f>G146</f>
        <v>0</v>
      </c>
      <c r="H145" s="56">
        <f t="shared" ref="H145:I145" si="56">H146</f>
        <v>19.3</v>
      </c>
      <c r="I145" s="56">
        <f t="shared" si="56"/>
        <v>0.2</v>
      </c>
    </row>
    <row r="146" spans="1:9" ht="47.25">
      <c r="A146" s="7"/>
      <c r="B146" s="20" t="s">
        <v>3</v>
      </c>
      <c r="C146" s="37" t="s">
        <v>46</v>
      </c>
      <c r="D146" s="8">
        <v>240</v>
      </c>
      <c r="E146" s="26" t="s">
        <v>79</v>
      </c>
      <c r="F146" s="26" t="s">
        <v>83</v>
      </c>
      <c r="G146" s="56">
        <v>0</v>
      </c>
      <c r="H146" s="49">
        <v>19.3</v>
      </c>
      <c r="I146" s="94">
        <v>0.2</v>
      </c>
    </row>
    <row r="147" spans="1:9" ht="31.5">
      <c r="A147" s="7"/>
      <c r="B147" s="66" t="s">
        <v>102</v>
      </c>
      <c r="C147" s="67" t="s">
        <v>91</v>
      </c>
      <c r="D147" s="68" t="s">
        <v>4</v>
      </c>
      <c r="E147" s="69"/>
      <c r="F147" s="69"/>
      <c r="G147" s="70">
        <f>G148</f>
        <v>0.1</v>
      </c>
      <c r="H147" s="70">
        <f t="shared" ref="H147:I148" si="57">H148</f>
        <v>0.1</v>
      </c>
      <c r="I147" s="70">
        <f t="shared" si="57"/>
        <v>0.1</v>
      </c>
    </row>
    <row r="148" spans="1:9" ht="31.5">
      <c r="A148" s="7"/>
      <c r="B148" s="18" t="s">
        <v>94</v>
      </c>
      <c r="C148" s="6" t="s">
        <v>91</v>
      </c>
      <c r="D148" s="5">
        <v>200</v>
      </c>
      <c r="E148" s="26"/>
      <c r="F148" s="26"/>
      <c r="G148" s="56">
        <f>G149</f>
        <v>0.1</v>
      </c>
      <c r="H148" s="56">
        <f t="shared" si="57"/>
        <v>0.1</v>
      </c>
      <c r="I148" s="56">
        <f t="shared" si="57"/>
        <v>0.1</v>
      </c>
    </row>
    <row r="149" spans="1:9" ht="47.25">
      <c r="A149" s="7"/>
      <c r="B149" s="20" t="s">
        <v>3</v>
      </c>
      <c r="C149" s="12" t="s">
        <v>91</v>
      </c>
      <c r="D149" s="8">
        <v>240</v>
      </c>
      <c r="E149" s="26" t="s">
        <v>77</v>
      </c>
      <c r="F149" s="26" t="s">
        <v>78</v>
      </c>
      <c r="G149" s="56">
        <v>0.1</v>
      </c>
      <c r="H149" s="49">
        <v>0.1</v>
      </c>
      <c r="I149" s="91">
        <v>0.1</v>
      </c>
    </row>
    <row r="150" spans="1:9" ht="110.25">
      <c r="A150" s="7"/>
      <c r="B150" s="61" t="s">
        <v>145</v>
      </c>
      <c r="C150" s="103" t="s">
        <v>146</v>
      </c>
      <c r="D150" s="62"/>
      <c r="E150" s="104"/>
      <c r="F150" s="77"/>
      <c r="G150" s="108">
        <f>G151</f>
        <v>606.1</v>
      </c>
      <c r="H150" s="49"/>
      <c r="I150" s="91"/>
    </row>
    <row r="151" spans="1:9" ht="31.5">
      <c r="A151" s="7"/>
      <c r="B151" s="19" t="s">
        <v>70</v>
      </c>
      <c r="C151" s="103" t="s">
        <v>146</v>
      </c>
      <c r="D151" s="31">
        <v>200</v>
      </c>
      <c r="E151" s="105"/>
      <c r="F151" s="102"/>
      <c r="G151" s="107">
        <f>G152</f>
        <v>606.1</v>
      </c>
      <c r="H151" s="49"/>
      <c r="I151" s="91"/>
    </row>
    <row r="152" spans="1:9" ht="47.25">
      <c r="A152" s="7"/>
      <c r="B152" s="20" t="s">
        <v>3</v>
      </c>
      <c r="C152" s="103" t="s">
        <v>146</v>
      </c>
      <c r="D152" s="31">
        <v>240</v>
      </c>
      <c r="E152" s="105">
        <v>1</v>
      </c>
      <c r="F152" s="102">
        <v>13</v>
      </c>
      <c r="G152" s="107">
        <v>606.1</v>
      </c>
      <c r="H152" s="49"/>
      <c r="I152" s="91"/>
    </row>
    <row r="153" spans="1:9" ht="56.25" customHeight="1">
      <c r="A153" s="7"/>
      <c r="B153" s="66" t="s">
        <v>121</v>
      </c>
      <c r="C153" s="67" t="s">
        <v>122</v>
      </c>
      <c r="D153" s="5"/>
      <c r="E153" s="26"/>
      <c r="F153" s="26"/>
      <c r="G153" s="56">
        <f>G154</f>
        <v>1312.1</v>
      </c>
      <c r="H153" s="56">
        <f t="shared" ref="H153:I154" si="58">H154</f>
        <v>0</v>
      </c>
      <c r="I153" s="56">
        <f t="shared" si="58"/>
        <v>0</v>
      </c>
    </row>
    <row r="154" spans="1:9" ht="31.5">
      <c r="A154" s="7"/>
      <c r="B154" s="19" t="s">
        <v>70</v>
      </c>
      <c r="C154" s="6" t="s">
        <v>122</v>
      </c>
      <c r="D154" s="5">
        <v>200</v>
      </c>
      <c r="E154" s="26"/>
      <c r="F154" s="26"/>
      <c r="G154" s="56">
        <f>G155</f>
        <v>1312.1</v>
      </c>
      <c r="H154" s="56">
        <f t="shared" si="58"/>
        <v>0</v>
      </c>
      <c r="I154" s="56">
        <f t="shared" si="58"/>
        <v>0</v>
      </c>
    </row>
    <row r="155" spans="1:9" ht="47.25">
      <c r="A155" s="7"/>
      <c r="B155" s="20" t="s">
        <v>3</v>
      </c>
      <c r="C155" s="6" t="s">
        <v>122</v>
      </c>
      <c r="D155" s="5">
        <v>240</v>
      </c>
      <c r="E155" s="26" t="s">
        <v>123</v>
      </c>
      <c r="F155" s="26" t="s">
        <v>84</v>
      </c>
      <c r="G155" s="56">
        <v>1312.1</v>
      </c>
      <c r="H155" s="49"/>
      <c r="I155" s="91"/>
    </row>
    <row r="156" spans="1:9" ht="31.5">
      <c r="A156" s="7"/>
      <c r="B156" s="85" t="s">
        <v>132</v>
      </c>
      <c r="C156" s="6" t="s">
        <v>133</v>
      </c>
      <c r="D156" s="5"/>
      <c r="E156" s="26"/>
      <c r="F156" s="26"/>
      <c r="G156" s="56">
        <f>G157</f>
        <v>23044.1</v>
      </c>
      <c r="H156" s="56">
        <f t="shared" ref="H156:I157" si="59">H157</f>
        <v>0</v>
      </c>
      <c r="I156" s="56">
        <f t="shared" si="59"/>
        <v>0</v>
      </c>
    </row>
    <row r="157" spans="1:9" ht="31.5">
      <c r="A157" s="7"/>
      <c r="B157" s="86" t="s">
        <v>70</v>
      </c>
      <c r="C157" s="6" t="s">
        <v>133</v>
      </c>
      <c r="D157" s="5">
        <v>800</v>
      </c>
      <c r="E157" s="26"/>
      <c r="F157" s="26"/>
      <c r="G157" s="56">
        <f>G158</f>
        <v>23044.1</v>
      </c>
      <c r="H157" s="56">
        <f t="shared" si="59"/>
        <v>0</v>
      </c>
      <c r="I157" s="56">
        <f t="shared" si="59"/>
        <v>0</v>
      </c>
    </row>
    <row r="158" spans="1:9" ht="47.25">
      <c r="A158" s="7"/>
      <c r="B158" s="87" t="s">
        <v>3</v>
      </c>
      <c r="C158" s="6" t="s">
        <v>133</v>
      </c>
      <c r="D158" s="5">
        <v>810</v>
      </c>
      <c r="E158" s="26" t="s">
        <v>87</v>
      </c>
      <c r="F158" s="26" t="s">
        <v>79</v>
      </c>
      <c r="G158" s="56">
        <v>23044.1</v>
      </c>
      <c r="H158" s="49"/>
      <c r="I158" s="91"/>
    </row>
    <row r="159" spans="1:9" ht="33" customHeight="1">
      <c r="A159" s="7" t="s">
        <v>120</v>
      </c>
      <c r="B159" s="66" t="s">
        <v>101</v>
      </c>
      <c r="C159" s="67" t="s">
        <v>115</v>
      </c>
      <c r="D159" s="68" t="s">
        <v>4</v>
      </c>
      <c r="E159" s="69"/>
      <c r="F159" s="69"/>
      <c r="G159" s="70">
        <f>G160</f>
        <v>25675.4</v>
      </c>
      <c r="H159" s="70">
        <f t="shared" ref="H159:I160" si="60">H160</f>
        <v>29400</v>
      </c>
      <c r="I159" s="70">
        <f t="shared" si="60"/>
        <v>0</v>
      </c>
    </row>
    <row r="160" spans="1:9" ht="51" customHeight="1">
      <c r="A160" s="7"/>
      <c r="B160" s="19" t="s">
        <v>33</v>
      </c>
      <c r="C160" s="67" t="s">
        <v>115</v>
      </c>
      <c r="D160" s="5">
        <v>400</v>
      </c>
      <c r="E160" s="26"/>
      <c r="F160" s="26"/>
      <c r="G160" s="56">
        <f>G161</f>
        <v>25675.4</v>
      </c>
      <c r="H160" s="56">
        <f t="shared" si="60"/>
        <v>29400</v>
      </c>
      <c r="I160" s="56">
        <f t="shared" si="60"/>
        <v>0</v>
      </c>
    </row>
    <row r="161" spans="1:9" ht="21" customHeight="1">
      <c r="A161" s="7"/>
      <c r="B161" s="20" t="s">
        <v>32</v>
      </c>
      <c r="C161" s="67" t="s">
        <v>115</v>
      </c>
      <c r="D161" s="8">
        <v>410</v>
      </c>
      <c r="E161" s="26" t="s">
        <v>87</v>
      </c>
      <c r="F161" s="26" t="s">
        <v>77</v>
      </c>
      <c r="G161" s="56">
        <v>25675.4</v>
      </c>
      <c r="H161" s="49">
        <v>29400</v>
      </c>
      <c r="I161" s="91">
        <v>0</v>
      </c>
    </row>
    <row r="162" spans="1:9" ht="30" customHeight="1">
      <c r="A162" s="7"/>
      <c r="B162" s="73" t="s">
        <v>117</v>
      </c>
      <c r="C162" s="67" t="s">
        <v>118</v>
      </c>
      <c r="D162" s="5"/>
      <c r="E162" s="26"/>
      <c r="F162" s="26"/>
      <c r="G162" s="56">
        <f>G168+G163+G166</f>
        <v>4681.5</v>
      </c>
      <c r="H162" s="56">
        <f>H168+H163+H166</f>
        <v>0</v>
      </c>
      <c r="I162" s="56">
        <f>I168+I163+I166</f>
        <v>0</v>
      </c>
    </row>
    <row r="163" spans="1:9" ht="84.75" customHeight="1">
      <c r="A163" s="7"/>
      <c r="B163" s="19" t="s">
        <v>14</v>
      </c>
      <c r="C163" s="6" t="s">
        <v>118</v>
      </c>
      <c r="D163" s="5">
        <v>100</v>
      </c>
      <c r="E163" s="26"/>
      <c r="F163" s="26"/>
      <c r="G163" s="56">
        <f>G164+G165</f>
        <v>431.5</v>
      </c>
      <c r="H163" s="56">
        <f t="shared" ref="H163:I163" si="61">H164+H165</f>
        <v>0</v>
      </c>
      <c r="I163" s="56">
        <f t="shared" si="61"/>
        <v>0</v>
      </c>
    </row>
    <row r="164" spans="1:9" ht="35.25" customHeight="1">
      <c r="A164" s="7"/>
      <c r="B164" s="20" t="s">
        <v>47</v>
      </c>
      <c r="C164" s="6" t="s">
        <v>118</v>
      </c>
      <c r="D164" s="5">
        <v>120</v>
      </c>
      <c r="E164" s="26" t="s">
        <v>77</v>
      </c>
      <c r="F164" s="26" t="s">
        <v>79</v>
      </c>
      <c r="G164" s="56">
        <v>55.4</v>
      </c>
      <c r="H164" s="49"/>
      <c r="I164" s="91"/>
    </row>
    <row r="165" spans="1:9" ht="28.5" customHeight="1">
      <c r="A165" s="7"/>
      <c r="B165" s="20" t="s">
        <v>47</v>
      </c>
      <c r="C165" s="6" t="s">
        <v>118</v>
      </c>
      <c r="D165" s="5">
        <v>120</v>
      </c>
      <c r="E165" s="26" t="s">
        <v>77</v>
      </c>
      <c r="F165" s="26" t="s">
        <v>78</v>
      </c>
      <c r="G165" s="56">
        <v>376.1</v>
      </c>
      <c r="H165" s="49"/>
      <c r="I165" s="91"/>
    </row>
    <row r="166" spans="1:9" ht="21" customHeight="1">
      <c r="A166" s="7"/>
      <c r="B166" s="19" t="s">
        <v>70</v>
      </c>
      <c r="C166" s="6" t="s">
        <v>118</v>
      </c>
      <c r="D166" s="5">
        <v>200</v>
      </c>
      <c r="E166" s="26"/>
      <c r="F166" s="26"/>
      <c r="G166" s="56">
        <f>G167</f>
        <v>250</v>
      </c>
      <c r="H166" s="56">
        <f t="shared" ref="H166:I166" si="62">H167</f>
        <v>0</v>
      </c>
      <c r="I166" s="56">
        <f t="shared" si="62"/>
        <v>0</v>
      </c>
    </row>
    <row r="167" spans="1:9" ht="21" customHeight="1">
      <c r="A167" s="7"/>
      <c r="B167" s="20" t="s">
        <v>3</v>
      </c>
      <c r="C167" s="6" t="s">
        <v>118</v>
      </c>
      <c r="D167" s="5">
        <v>240</v>
      </c>
      <c r="E167" s="26" t="s">
        <v>87</v>
      </c>
      <c r="F167" s="26" t="s">
        <v>83</v>
      </c>
      <c r="G167" s="56">
        <v>250</v>
      </c>
      <c r="H167" s="49"/>
      <c r="I167" s="91"/>
    </row>
    <row r="168" spans="1:9" ht="21" customHeight="1">
      <c r="A168" s="7"/>
      <c r="B168" s="19" t="s">
        <v>58</v>
      </c>
      <c r="C168" s="6" t="s">
        <v>118</v>
      </c>
      <c r="D168" s="5">
        <v>500</v>
      </c>
      <c r="E168" s="26"/>
      <c r="F168" s="26"/>
      <c r="G168" s="56">
        <f>G169</f>
        <v>4000</v>
      </c>
      <c r="H168" s="56">
        <f t="shared" ref="H168:I168" si="63">H169</f>
        <v>0</v>
      </c>
      <c r="I168" s="56">
        <f t="shared" si="63"/>
        <v>0</v>
      </c>
    </row>
    <row r="169" spans="1:9" ht="21" customHeight="1">
      <c r="A169" s="7"/>
      <c r="B169" s="20" t="s">
        <v>57</v>
      </c>
      <c r="C169" s="6" t="s">
        <v>118</v>
      </c>
      <c r="D169" s="5">
        <v>540</v>
      </c>
      <c r="E169" s="26" t="s">
        <v>89</v>
      </c>
      <c r="F169" s="26" t="s">
        <v>77</v>
      </c>
      <c r="G169" s="56">
        <v>4000</v>
      </c>
      <c r="H169" s="49"/>
      <c r="I169" s="91"/>
    </row>
    <row r="170" spans="1:9" ht="37.5" customHeight="1">
      <c r="A170" s="7"/>
      <c r="B170" s="61" t="s">
        <v>134</v>
      </c>
      <c r="C170" s="67" t="s">
        <v>135</v>
      </c>
      <c r="D170" s="5"/>
      <c r="E170" s="26"/>
      <c r="F170" s="26"/>
      <c r="G170" s="56">
        <f>G171</f>
        <v>2909.7</v>
      </c>
      <c r="H170" s="49"/>
      <c r="I170" s="91"/>
    </row>
    <row r="171" spans="1:9" ht="21" customHeight="1">
      <c r="A171" s="7"/>
      <c r="B171" s="19" t="s">
        <v>70</v>
      </c>
      <c r="C171" s="6" t="s">
        <v>135</v>
      </c>
      <c r="D171" s="5">
        <v>200</v>
      </c>
      <c r="E171" s="26"/>
      <c r="F171" s="26"/>
      <c r="G171" s="56">
        <f>G172</f>
        <v>2909.7</v>
      </c>
      <c r="H171" s="49"/>
      <c r="I171" s="91"/>
    </row>
    <row r="172" spans="1:9" ht="21" customHeight="1">
      <c r="A172" s="7"/>
      <c r="B172" s="20" t="s">
        <v>3</v>
      </c>
      <c r="C172" s="6" t="s">
        <v>135</v>
      </c>
      <c r="D172" s="5">
        <v>240</v>
      </c>
      <c r="E172" s="26" t="s">
        <v>87</v>
      </c>
      <c r="F172" s="26" t="s">
        <v>79</v>
      </c>
      <c r="G172" s="56">
        <v>2909.7</v>
      </c>
      <c r="H172" s="49"/>
      <c r="I172" s="91"/>
    </row>
    <row r="173" spans="1:9" ht="67.5" customHeight="1">
      <c r="A173" s="7"/>
      <c r="B173" s="66" t="s">
        <v>138</v>
      </c>
      <c r="C173" s="71" t="s">
        <v>139</v>
      </c>
      <c r="D173" s="5"/>
      <c r="E173" s="26"/>
      <c r="F173" s="26"/>
      <c r="G173" s="56">
        <f>G174</f>
        <v>70</v>
      </c>
      <c r="H173" s="49"/>
      <c r="I173" s="91"/>
    </row>
    <row r="174" spans="1:9" ht="21" customHeight="1">
      <c r="A174" s="7"/>
      <c r="B174" s="19" t="s">
        <v>70</v>
      </c>
      <c r="C174" s="12" t="s">
        <v>139</v>
      </c>
      <c r="D174" s="5">
        <v>200</v>
      </c>
      <c r="E174" s="26"/>
      <c r="F174" s="26"/>
      <c r="G174" s="56">
        <f>G175</f>
        <v>70</v>
      </c>
      <c r="H174" s="49"/>
      <c r="I174" s="91"/>
    </row>
    <row r="175" spans="1:9" ht="21" customHeight="1">
      <c r="A175" s="7"/>
      <c r="B175" s="20" t="s">
        <v>3</v>
      </c>
      <c r="C175" s="12" t="s">
        <v>139</v>
      </c>
      <c r="D175" s="5">
        <v>240</v>
      </c>
      <c r="E175" s="26" t="s">
        <v>81</v>
      </c>
      <c r="F175" s="26" t="s">
        <v>79</v>
      </c>
      <c r="G175" s="56">
        <v>70</v>
      </c>
      <c r="H175" s="49"/>
      <c r="I175" s="91"/>
    </row>
    <row r="176" spans="1:9" ht="63">
      <c r="A176" s="7"/>
      <c r="B176" s="66" t="s">
        <v>104</v>
      </c>
      <c r="C176" s="67" t="s">
        <v>72</v>
      </c>
      <c r="D176" s="68" t="s">
        <v>4</v>
      </c>
      <c r="E176" s="69"/>
      <c r="F176" s="69"/>
      <c r="G176" s="70">
        <f>G177+G179</f>
        <v>75408.399999999994</v>
      </c>
      <c r="H176" s="70">
        <f t="shared" ref="H176:I176" si="64">H177+H179</f>
        <v>16431</v>
      </c>
      <c r="I176" s="70">
        <f t="shared" si="64"/>
        <v>0</v>
      </c>
    </row>
    <row r="177" spans="1:9" ht="31.5">
      <c r="A177" s="7"/>
      <c r="B177" s="18" t="s">
        <v>70</v>
      </c>
      <c r="C177" s="6" t="s">
        <v>72</v>
      </c>
      <c r="D177" s="5">
        <v>200</v>
      </c>
      <c r="E177" s="26"/>
      <c r="F177" s="26"/>
      <c r="G177" s="56">
        <f>G178</f>
        <v>10408.4</v>
      </c>
      <c r="H177" s="56">
        <f t="shared" ref="H177:I177" si="65">H178</f>
        <v>9405.5</v>
      </c>
      <c r="I177" s="56">
        <f t="shared" si="65"/>
        <v>0</v>
      </c>
    </row>
    <row r="178" spans="1:9" ht="47.25">
      <c r="A178" s="7"/>
      <c r="B178" s="20" t="s">
        <v>3</v>
      </c>
      <c r="C178" s="12" t="s">
        <v>72</v>
      </c>
      <c r="D178" s="8">
        <v>240</v>
      </c>
      <c r="E178" s="26"/>
      <c r="F178" s="26"/>
      <c r="G178" s="60">
        <v>10408.4</v>
      </c>
      <c r="H178" s="79">
        <v>9405.5</v>
      </c>
      <c r="I178" s="79"/>
    </row>
    <row r="179" spans="1:9" ht="47.25">
      <c r="A179" s="96"/>
      <c r="B179" s="19" t="s">
        <v>33</v>
      </c>
      <c r="C179" s="12" t="s">
        <v>72</v>
      </c>
      <c r="D179" s="8">
        <v>400</v>
      </c>
      <c r="E179" s="26"/>
      <c r="F179" s="26"/>
      <c r="G179" s="60">
        <f>G180</f>
        <v>65000</v>
      </c>
      <c r="H179" s="60">
        <f t="shared" ref="H179:I179" si="66">H180</f>
        <v>7025.5</v>
      </c>
      <c r="I179" s="60">
        <f t="shared" si="66"/>
        <v>0</v>
      </c>
    </row>
    <row r="180" spans="1:9" ht="15.75">
      <c r="A180" s="96"/>
      <c r="B180" s="20" t="s">
        <v>32</v>
      </c>
      <c r="C180" s="12" t="s">
        <v>72</v>
      </c>
      <c r="D180" s="8">
        <v>410</v>
      </c>
      <c r="E180" s="26" t="s">
        <v>78</v>
      </c>
      <c r="F180" s="26" t="s">
        <v>84</v>
      </c>
      <c r="G180" s="60">
        <v>65000</v>
      </c>
      <c r="H180" s="79">
        <v>7025.5</v>
      </c>
      <c r="I180" s="79">
        <v>0</v>
      </c>
    </row>
    <row r="181" spans="1:9" ht="47.25">
      <c r="A181" s="96"/>
      <c r="B181" s="61" t="s">
        <v>147</v>
      </c>
      <c r="C181" s="71" t="s">
        <v>148</v>
      </c>
      <c r="D181" s="5"/>
      <c r="E181" s="26"/>
      <c r="F181" s="26"/>
      <c r="G181" s="60">
        <f>G182</f>
        <v>800</v>
      </c>
      <c r="H181" s="60">
        <f t="shared" ref="H181:I182" si="67">H182</f>
        <v>800</v>
      </c>
      <c r="I181" s="60">
        <f t="shared" si="67"/>
        <v>0</v>
      </c>
    </row>
    <row r="182" spans="1:9" ht="31.5">
      <c r="A182" s="96"/>
      <c r="B182" s="19" t="s">
        <v>70</v>
      </c>
      <c r="C182" s="12" t="s">
        <v>148</v>
      </c>
      <c r="D182" s="8">
        <v>200</v>
      </c>
      <c r="E182" s="26"/>
      <c r="F182" s="26"/>
      <c r="G182" s="60">
        <f>G183</f>
        <v>800</v>
      </c>
      <c r="H182" s="60">
        <f t="shared" si="67"/>
        <v>800</v>
      </c>
      <c r="I182" s="60">
        <f t="shared" si="67"/>
        <v>0</v>
      </c>
    </row>
    <row r="183" spans="1:9" ht="47.25">
      <c r="A183" s="96"/>
      <c r="B183" s="20" t="s">
        <v>3</v>
      </c>
      <c r="C183" s="12" t="s">
        <v>148</v>
      </c>
      <c r="D183" s="8">
        <v>240</v>
      </c>
      <c r="E183" s="26" t="s">
        <v>78</v>
      </c>
      <c r="F183" s="26" t="s">
        <v>149</v>
      </c>
      <c r="G183" s="60">
        <v>800</v>
      </c>
      <c r="H183" s="79">
        <v>800</v>
      </c>
      <c r="I183" s="79"/>
    </row>
    <row r="184" spans="1:9" ht="34.5" customHeight="1">
      <c r="A184" s="7"/>
      <c r="B184" s="66" t="s">
        <v>110</v>
      </c>
      <c r="C184" s="67" t="s">
        <v>73</v>
      </c>
      <c r="D184" s="68"/>
      <c r="E184" s="69"/>
      <c r="F184" s="69"/>
      <c r="G184" s="70">
        <f>G185</f>
        <v>4116.6000000000004</v>
      </c>
      <c r="H184" s="70">
        <f t="shared" ref="H184:I185" si="68">H185</f>
        <v>2324.3000000000002</v>
      </c>
      <c r="I184" s="70">
        <f t="shared" si="68"/>
        <v>3584.5</v>
      </c>
    </row>
    <row r="185" spans="1:9" ht="21" customHeight="1">
      <c r="A185" s="7"/>
      <c r="B185" s="25" t="s">
        <v>13</v>
      </c>
      <c r="C185" s="6" t="s">
        <v>73</v>
      </c>
      <c r="D185" s="5">
        <v>800</v>
      </c>
      <c r="E185" s="26"/>
      <c r="F185" s="26"/>
      <c r="G185" s="56">
        <f>G186</f>
        <v>4116.6000000000004</v>
      </c>
      <c r="H185" s="56">
        <f t="shared" si="68"/>
        <v>2324.3000000000002</v>
      </c>
      <c r="I185" s="56">
        <f t="shared" si="68"/>
        <v>3584.5</v>
      </c>
    </row>
    <row r="186" spans="1:9" ht="63" customHeight="1">
      <c r="A186" s="7" t="s">
        <v>98</v>
      </c>
      <c r="B186" s="25" t="s">
        <v>99</v>
      </c>
      <c r="C186" s="6" t="s">
        <v>73</v>
      </c>
      <c r="D186" s="5">
        <v>810</v>
      </c>
      <c r="E186" s="26" t="s">
        <v>87</v>
      </c>
      <c r="F186" s="26" t="s">
        <v>83</v>
      </c>
      <c r="G186" s="56">
        <v>4116.6000000000004</v>
      </c>
      <c r="H186" s="49">
        <v>2324.3000000000002</v>
      </c>
      <c r="I186" s="91">
        <v>3584.5</v>
      </c>
    </row>
    <row r="187" spans="1:9" ht="21" customHeight="1">
      <c r="A187" s="7"/>
      <c r="B187" s="66" t="s">
        <v>100</v>
      </c>
      <c r="C187" s="67" t="s">
        <v>74</v>
      </c>
      <c r="D187" s="68"/>
      <c r="E187" s="69"/>
      <c r="F187" s="69"/>
      <c r="G187" s="70">
        <f>G188</f>
        <v>23993.5</v>
      </c>
      <c r="H187" s="70">
        <f t="shared" ref="H187:I188" si="69">H188</f>
        <v>23564.5</v>
      </c>
      <c r="I187" s="70">
        <f t="shared" si="69"/>
        <v>23564.5</v>
      </c>
    </row>
    <row r="188" spans="1:9" ht="54" customHeight="1">
      <c r="A188" s="7"/>
      <c r="B188" s="18" t="s">
        <v>33</v>
      </c>
      <c r="C188" s="6" t="s">
        <v>74</v>
      </c>
      <c r="D188" s="5">
        <v>400</v>
      </c>
      <c r="E188" s="26"/>
      <c r="F188" s="26"/>
      <c r="G188" s="56">
        <f>G189</f>
        <v>23993.5</v>
      </c>
      <c r="H188" s="56">
        <f t="shared" si="69"/>
        <v>23564.5</v>
      </c>
      <c r="I188" s="56">
        <f t="shared" si="69"/>
        <v>23564.5</v>
      </c>
    </row>
    <row r="189" spans="1:9" ht="22.5" customHeight="1">
      <c r="A189" s="7"/>
      <c r="B189" s="18" t="s">
        <v>32</v>
      </c>
      <c r="C189" s="6" t="s">
        <v>74</v>
      </c>
      <c r="D189" s="5">
        <v>410</v>
      </c>
      <c r="E189" s="26" t="s">
        <v>87</v>
      </c>
      <c r="F189" s="26" t="s">
        <v>83</v>
      </c>
      <c r="G189" s="56">
        <v>23993.5</v>
      </c>
      <c r="H189" s="49">
        <v>23564.5</v>
      </c>
      <c r="I189" s="91">
        <v>23564.5</v>
      </c>
    </row>
    <row r="190" spans="1:9" ht="112.5" customHeight="1">
      <c r="A190" s="7"/>
      <c r="B190" s="61" t="s">
        <v>128</v>
      </c>
      <c r="C190" s="71" t="s">
        <v>129</v>
      </c>
      <c r="D190" s="5"/>
      <c r="E190" s="26"/>
      <c r="F190" s="26"/>
      <c r="G190" s="56">
        <f>G191</f>
        <v>459.3</v>
      </c>
      <c r="H190" s="56">
        <f t="shared" ref="H190:I191" si="70">H191</f>
        <v>0</v>
      </c>
      <c r="I190" s="56">
        <f t="shared" si="70"/>
        <v>0</v>
      </c>
    </row>
    <row r="191" spans="1:9" ht="33.75" customHeight="1">
      <c r="A191" s="7"/>
      <c r="B191" s="19" t="s">
        <v>70</v>
      </c>
      <c r="C191" s="12" t="s">
        <v>129</v>
      </c>
      <c r="D191" s="5">
        <v>200</v>
      </c>
      <c r="E191" s="26"/>
      <c r="F191" s="26"/>
      <c r="G191" s="56">
        <f>G192</f>
        <v>459.3</v>
      </c>
      <c r="H191" s="56">
        <f t="shared" si="70"/>
        <v>0</v>
      </c>
      <c r="I191" s="56">
        <f t="shared" si="70"/>
        <v>0</v>
      </c>
    </row>
    <row r="192" spans="1:9" ht="51" customHeight="1">
      <c r="A192" s="7"/>
      <c r="B192" s="20" t="s">
        <v>3</v>
      </c>
      <c r="C192" s="12" t="s">
        <v>129</v>
      </c>
      <c r="D192" s="5">
        <v>240</v>
      </c>
      <c r="E192" s="26" t="s">
        <v>78</v>
      </c>
      <c r="F192" s="26" t="s">
        <v>84</v>
      </c>
      <c r="G192" s="56">
        <v>459.3</v>
      </c>
      <c r="H192" s="49">
        <v>0</v>
      </c>
      <c r="I192" s="91">
        <v>0</v>
      </c>
    </row>
    <row r="193" spans="1:9" ht="51" customHeight="1">
      <c r="A193" s="7"/>
      <c r="B193" s="73" t="s">
        <v>143</v>
      </c>
      <c r="C193" s="77" t="s">
        <v>144</v>
      </c>
      <c r="D193" s="5"/>
      <c r="E193" s="26"/>
      <c r="F193" s="26"/>
      <c r="G193" s="56">
        <f>G194</f>
        <v>31.1</v>
      </c>
      <c r="H193" s="49"/>
      <c r="I193" s="91"/>
    </row>
    <row r="194" spans="1:9" ht="42" customHeight="1">
      <c r="A194" s="7"/>
      <c r="B194" s="19" t="s">
        <v>70</v>
      </c>
      <c r="C194" s="97" t="s">
        <v>144</v>
      </c>
      <c r="D194" s="5">
        <v>200</v>
      </c>
      <c r="E194" s="26"/>
      <c r="F194" s="26"/>
      <c r="G194" s="56">
        <f>G195</f>
        <v>31.1</v>
      </c>
      <c r="H194" s="49"/>
      <c r="I194" s="91"/>
    </row>
    <row r="195" spans="1:9" ht="51" customHeight="1">
      <c r="A195" s="7"/>
      <c r="B195" s="20" t="s">
        <v>3</v>
      </c>
      <c r="C195" s="97" t="s">
        <v>144</v>
      </c>
      <c r="D195" s="5">
        <v>240</v>
      </c>
      <c r="E195" s="26" t="s">
        <v>89</v>
      </c>
      <c r="F195" s="26" t="s">
        <v>77</v>
      </c>
      <c r="G195" s="56">
        <v>31.1</v>
      </c>
      <c r="H195" s="49"/>
      <c r="I195" s="91"/>
    </row>
    <row r="196" spans="1:9" ht="64.5" customHeight="1">
      <c r="A196" s="7"/>
      <c r="B196" s="61" t="s">
        <v>136</v>
      </c>
      <c r="C196" s="71" t="s">
        <v>137</v>
      </c>
      <c r="D196" s="5"/>
      <c r="E196" s="26"/>
      <c r="F196" s="26"/>
      <c r="G196" s="56">
        <f>G197</f>
        <v>51255.1</v>
      </c>
      <c r="H196" s="56">
        <f t="shared" ref="H196:I197" si="71">H197</f>
        <v>0</v>
      </c>
      <c r="I196" s="56">
        <f t="shared" si="71"/>
        <v>0</v>
      </c>
    </row>
    <row r="197" spans="1:9" ht="51" customHeight="1">
      <c r="A197" s="7"/>
      <c r="B197" s="19" t="s">
        <v>33</v>
      </c>
      <c r="C197" s="71" t="s">
        <v>137</v>
      </c>
      <c r="D197" s="5">
        <v>400</v>
      </c>
      <c r="E197" s="26"/>
      <c r="F197" s="26"/>
      <c r="G197" s="56">
        <f>G198</f>
        <v>51255.1</v>
      </c>
      <c r="H197" s="56">
        <f t="shared" si="71"/>
        <v>0</v>
      </c>
      <c r="I197" s="56">
        <f t="shared" si="71"/>
        <v>0</v>
      </c>
    </row>
    <row r="198" spans="1:9" ht="25.5" customHeight="1">
      <c r="A198" s="7"/>
      <c r="B198" s="20" t="s">
        <v>32</v>
      </c>
      <c r="C198" s="71" t="s">
        <v>137</v>
      </c>
      <c r="D198" s="5">
        <v>410</v>
      </c>
      <c r="E198" s="26" t="s">
        <v>87</v>
      </c>
      <c r="F198" s="26" t="s">
        <v>79</v>
      </c>
      <c r="G198" s="56">
        <v>51255.1</v>
      </c>
      <c r="H198" s="49"/>
      <c r="I198" s="91"/>
    </row>
    <row r="199" spans="1:9" ht="34.5" customHeight="1">
      <c r="A199" s="96"/>
      <c r="B199" s="61" t="s">
        <v>140</v>
      </c>
      <c r="C199" s="71" t="s">
        <v>141</v>
      </c>
      <c r="D199" s="68"/>
      <c r="E199" s="69"/>
      <c r="F199" s="69"/>
      <c r="G199" s="70">
        <f>G202+G200+G206</f>
        <v>4270.3999999999996</v>
      </c>
      <c r="H199" s="70">
        <f t="shared" ref="H199:I199" si="72">H202+H200+H206</f>
        <v>447.7</v>
      </c>
      <c r="I199" s="70">
        <f t="shared" si="72"/>
        <v>469.5</v>
      </c>
    </row>
    <row r="200" spans="1:9" ht="34.5" customHeight="1">
      <c r="A200" s="96"/>
      <c r="B200" s="19" t="s">
        <v>70</v>
      </c>
      <c r="C200" s="12" t="s">
        <v>141</v>
      </c>
      <c r="D200" s="5">
        <v>200</v>
      </c>
      <c r="E200" s="26"/>
      <c r="F200" s="26"/>
      <c r="G200" s="56">
        <f>G201</f>
        <v>200</v>
      </c>
      <c r="H200" s="56">
        <f t="shared" ref="H200:I200" si="73">H201</f>
        <v>0</v>
      </c>
      <c r="I200" s="56">
        <f t="shared" si="73"/>
        <v>0</v>
      </c>
    </row>
    <row r="201" spans="1:9" ht="34.5" customHeight="1">
      <c r="A201" s="96"/>
      <c r="B201" s="20" t="s">
        <v>3</v>
      </c>
      <c r="C201" s="12" t="s">
        <v>141</v>
      </c>
      <c r="D201" s="5">
        <v>240</v>
      </c>
      <c r="E201" s="26" t="s">
        <v>78</v>
      </c>
      <c r="F201" s="26" t="s">
        <v>149</v>
      </c>
      <c r="G201" s="56">
        <v>200</v>
      </c>
      <c r="H201" s="56">
        <v>0</v>
      </c>
      <c r="I201" s="56">
        <v>0</v>
      </c>
    </row>
    <row r="202" spans="1:9" ht="33" customHeight="1">
      <c r="A202" s="96"/>
      <c r="B202" s="19" t="s">
        <v>33</v>
      </c>
      <c r="C202" s="12" t="s">
        <v>141</v>
      </c>
      <c r="D202" s="5">
        <v>400</v>
      </c>
      <c r="E202" s="26"/>
      <c r="F202" s="26"/>
      <c r="G202" s="56">
        <f>G204+G203+G205</f>
        <v>4049</v>
      </c>
      <c r="H202" s="56">
        <f t="shared" ref="H202:I202" si="74">H204+H203+H205</f>
        <v>407.5</v>
      </c>
      <c r="I202" s="56">
        <f t="shared" si="74"/>
        <v>407.5</v>
      </c>
    </row>
    <row r="203" spans="1:9" ht="33" customHeight="1">
      <c r="A203" s="96"/>
      <c r="B203" s="20" t="s">
        <v>32</v>
      </c>
      <c r="C203" s="12" t="s">
        <v>141</v>
      </c>
      <c r="D203" s="5">
        <v>410</v>
      </c>
      <c r="E203" s="26" t="s">
        <v>87</v>
      </c>
      <c r="F203" s="26" t="s">
        <v>79</v>
      </c>
      <c r="G203" s="56">
        <v>2697.6</v>
      </c>
      <c r="H203" s="56"/>
      <c r="I203" s="56"/>
    </row>
    <row r="204" spans="1:9" ht="25.5" customHeight="1">
      <c r="A204" s="96"/>
      <c r="B204" s="20" t="s">
        <v>32</v>
      </c>
      <c r="C204" s="12" t="s">
        <v>141</v>
      </c>
      <c r="D204" s="5">
        <v>410</v>
      </c>
      <c r="E204" s="26" t="s">
        <v>87</v>
      </c>
      <c r="F204" s="26" t="s">
        <v>77</v>
      </c>
      <c r="G204" s="56">
        <v>1351.4</v>
      </c>
      <c r="H204" s="49"/>
      <c r="I204" s="91"/>
    </row>
    <row r="205" spans="1:9" ht="25.5" customHeight="1">
      <c r="A205" s="96"/>
      <c r="B205" s="20" t="s">
        <v>32</v>
      </c>
      <c r="C205" s="12" t="s">
        <v>141</v>
      </c>
      <c r="D205" s="5">
        <v>410</v>
      </c>
      <c r="E205" s="26" t="s">
        <v>87</v>
      </c>
      <c r="F205" s="26" t="s">
        <v>83</v>
      </c>
      <c r="G205" s="56">
        <v>0</v>
      </c>
      <c r="H205" s="49">
        <v>407.5</v>
      </c>
      <c r="I205" s="91">
        <v>407.5</v>
      </c>
    </row>
    <row r="206" spans="1:9" ht="25.5" customHeight="1">
      <c r="A206" s="96"/>
      <c r="B206" s="25" t="s">
        <v>13</v>
      </c>
      <c r="C206" s="12" t="s">
        <v>141</v>
      </c>
      <c r="D206" s="5">
        <v>800</v>
      </c>
      <c r="E206" s="26"/>
      <c r="F206" s="26"/>
      <c r="G206" s="56">
        <f>G207</f>
        <v>21.4</v>
      </c>
      <c r="H206" s="56">
        <f t="shared" ref="H206:I206" si="75">H207</f>
        <v>40.200000000000003</v>
      </c>
      <c r="I206" s="56">
        <f t="shared" si="75"/>
        <v>62</v>
      </c>
    </row>
    <row r="207" spans="1:9" ht="63" customHeight="1">
      <c r="A207" s="96"/>
      <c r="B207" s="25" t="s">
        <v>99</v>
      </c>
      <c r="C207" s="12" t="s">
        <v>141</v>
      </c>
      <c r="D207" s="5">
        <v>810</v>
      </c>
      <c r="E207" s="26" t="s">
        <v>87</v>
      </c>
      <c r="F207" s="26" t="s">
        <v>83</v>
      </c>
      <c r="G207" s="56">
        <v>21.4</v>
      </c>
      <c r="H207" s="49">
        <v>40.200000000000003</v>
      </c>
      <c r="I207" s="91">
        <v>62</v>
      </c>
    </row>
    <row r="208" spans="1:9" s="33" customFormat="1" ht="16.5" customHeight="1">
      <c r="A208" s="32"/>
      <c r="B208" s="23" t="s">
        <v>71</v>
      </c>
      <c r="C208" s="38" t="s">
        <v>1</v>
      </c>
      <c r="D208" s="42"/>
      <c r="E208" s="44"/>
      <c r="F208" s="44"/>
      <c r="G208" s="54">
        <f>G209</f>
        <v>0</v>
      </c>
      <c r="H208" s="54">
        <f t="shared" ref="H208:I209" si="76">H209</f>
        <v>1110.4000000000001</v>
      </c>
      <c r="I208" s="54">
        <f t="shared" si="76"/>
        <v>2152.1</v>
      </c>
    </row>
    <row r="209" spans="1:9" ht="20.25" customHeight="1">
      <c r="A209" s="3"/>
      <c r="B209" s="23" t="s">
        <v>71</v>
      </c>
      <c r="C209" s="38" t="s">
        <v>1</v>
      </c>
      <c r="D209" s="39">
        <v>900</v>
      </c>
      <c r="E209" s="45"/>
      <c r="F209" s="45"/>
      <c r="G209" s="49">
        <f>G210</f>
        <v>0</v>
      </c>
      <c r="H209" s="49">
        <f t="shared" si="76"/>
        <v>1110.4000000000001</v>
      </c>
      <c r="I209" s="49">
        <f t="shared" si="76"/>
        <v>2152.1</v>
      </c>
    </row>
    <row r="210" spans="1:9" ht="19.5" customHeight="1">
      <c r="B210" s="23" t="s">
        <v>71</v>
      </c>
      <c r="C210" s="38" t="s">
        <v>1</v>
      </c>
      <c r="D210" s="39">
        <v>990</v>
      </c>
      <c r="E210" s="40" t="s">
        <v>90</v>
      </c>
      <c r="F210" s="40" t="s">
        <v>90</v>
      </c>
      <c r="G210" s="50">
        <v>0</v>
      </c>
      <c r="H210" s="52">
        <v>1110.4000000000001</v>
      </c>
      <c r="I210" s="52">
        <v>2152.1</v>
      </c>
    </row>
    <row r="211" spans="1:9" ht="15.75">
      <c r="B211" s="24" t="s">
        <v>0</v>
      </c>
      <c r="C211" s="43"/>
      <c r="D211" s="43"/>
      <c r="E211" s="40"/>
      <c r="F211" s="40"/>
      <c r="G211" s="55">
        <f>G184+G187+G190++G13+G16+G22+G159+G19+G31++G150+G40+G25+G28+G37+G43+G48+G53+G59+G62+G65+G68+G71+G74+G79+G82+G90+G97+G102+G108+G115+G118+G121+G124+G181+G131+G136+G199+G139+G142+G147+G162+G153+G176+G208+G105+G173+G170+G156+G196+G193</f>
        <v>281694.8</v>
      </c>
      <c r="H211" s="55">
        <f>H184+H187+H190++H13+H16+H22+H159+H19+H31++H150+H40+H25+H28+H37+H43+H48+H53+H59+H62+H65+H68+H71+H74+H79+H82+H90+H97+H102+H108+H115+H118+H121+H124+H181+H131+H136+H199+H139+H142+H147+H162+H153+H176+H208+H105+H173+H170+H156+H196+H193</f>
        <v>118004.19999999998</v>
      </c>
      <c r="I211" s="55">
        <f>I184+I187+I190++I13+I16+I22+I159+I19+I31++I150+I40+I25+I28+I37+I43+I48+I53+I59+I62+I65+I68+I71+I74+I79+I82+I90+I97+I102+I108+I115+I118+I121+I124+I181+I131+I136+I199+I139+I142+I147+I162+I153+I176+I208+I105+I173+I170+I156+I196+I193</f>
        <v>71270.200000000026</v>
      </c>
    </row>
  </sheetData>
  <mergeCells count="11">
    <mergeCell ref="E10:E12"/>
    <mergeCell ref="F10:F12"/>
    <mergeCell ref="G10:I10"/>
    <mergeCell ref="B10:B12"/>
    <mergeCell ref="C10:C12"/>
    <mergeCell ref="D10:D12"/>
    <mergeCell ref="F1:I1"/>
    <mergeCell ref="F2:I2"/>
    <mergeCell ref="F4:I4"/>
    <mergeCell ref="F5:I5"/>
    <mergeCell ref="B7:I7"/>
  </mergeCells>
  <pageMargins left="0.59055118110236227" right="0.39370078740157483" top="1.1811023622047245" bottom="0.78740157480314965" header="0.51181102362204722" footer="0.51181102362204722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2022-01-11T09:10:16Z</cp:lastPrinted>
  <dcterms:created xsi:type="dcterms:W3CDTF">2019-11-01T02:10:19Z</dcterms:created>
  <dcterms:modified xsi:type="dcterms:W3CDTF">2022-09-02T05:44:40Z</dcterms:modified>
</cp:coreProperties>
</file>